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7980" windowHeight="5565"/>
  </bookViews>
  <sheets>
    <sheet name="УП" sheetId="1" r:id="rId1"/>
    <sheet name="Календарный график" sheetId="3" r:id="rId2"/>
  </sheets>
  <calcPr calcId="125725"/>
</workbook>
</file>

<file path=xl/calcChain.xml><?xml version="1.0" encoding="utf-8"?>
<calcChain xmlns="http://schemas.openxmlformats.org/spreadsheetml/2006/main">
  <c r="M41" i="1"/>
  <c r="C52"/>
  <c r="BP50"/>
  <c r="BO52"/>
  <c r="BD19"/>
  <c r="BL19"/>
  <c r="BD21"/>
  <c r="Y19"/>
  <c r="AG19"/>
  <c r="Y9"/>
  <c r="Y21"/>
  <c r="Y22"/>
  <c r="Y20"/>
  <c r="D21"/>
  <c r="D20"/>
  <c r="K7"/>
  <c r="K8"/>
  <c r="K19"/>
  <c r="CN24"/>
  <c r="CN7" s="1"/>
  <c r="CM24"/>
  <c r="CM7" s="1"/>
  <c r="CK24"/>
  <c r="CL24"/>
  <c r="CK7"/>
  <c r="CL7"/>
  <c r="CJ7"/>
  <c r="CJ24"/>
  <c r="CA7"/>
  <c r="CB7"/>
  <c r="CD7"/>
  <c r="CE7"/>
  <c r="CG7"/>
  <c r="BZ7"/>
  <c r="L37" l="1"/>
  <c r="D37"/>
  <c r="E37"/>
  <c r="F37"/>
  <c r="G37"/>
  <c r="H37"/>
  <c r="C37"/>
  <c r="CJ37"/>
  <c r="CK37"/>
  <c r="CL37"/>
  <c r="CM37"/>
  <c r="CN37"/>
  <c r="BZ37"/>
  <c r="CA37"/>
  <c r="CB37"/>
  <c r="CC37"/>
  <c r="CD37"/>
  <c r="BY37"/>
  <c r="BY38"/>
  <c r="C68"/>
  <c r="C69"/>
  <c r="C67"/>
  <c r="D11"/>
  <c r="D12"/>
  <c r="D13"/>
  <c r="D14"/>
  <c r="D15"/>
  <c r="D16"/>
  <c r="D17"/>
  <c r="D18"/>
  <c r="D10"/>
  <c r="D9"/>
  <c r="Z8"/>
  <c r="AA8"/>
  <c r="AA7" s="1"/>
  <c r="AA63" s="1"/>
  <c r="E63" s="1"/>
  <c r="AB8"/>
  <c r="AD8"/>
  <c r="AE8"/>
  <c r="AF8"/>
  <c r="AC19"/>
  <c r="Z19"/>
  <c r="Y41"/>
  <c r="C66"/>
  <c r="C65"/>
  <c r="L32"/>
  <c r="L25"/>
  <c r="C34"/>
  <c r="C35"/>
  <c r="C36"/>
  <c r="C27"/>
  <c r="C28"/>
  <c r="C29"/>
  <c r="C30"/>
  <c r="C31"/>
  <c r="F63"/>
  <c r="CA41"/>
  <c r="CB41"/>
  <c r="CC41"/>
  <c r="CD41"/>
  <c r="CE41"/>
  <c r="CF41"/>
  <c r="Y27"/>
  <c r="C26"/>
  <c r="CI64"/>
  <c r="CG50"/>
  <c r="CG41" s="1"/>
  <c r="CF50"/>
  <c r="CE50"/>
  <c r="CA50"/>
  <c r="CB50"/>
  <c r="CC50"/>
  <c r="CD50"/>
  <c r="BZ50"/>
  <c r="BZ41"/>
  <c r="CF24"/>
  <c r="CF7" s="1"/>
  <c r="CD24"/>
  <c r="BZ24"/>
  <c r="CC24"/>
  <c r="CC7" s="1"/>
  <c r="BY7" s="1"/>
  <c r="BO53"/>
  <c r="BO64" s="1"/>
  <c r="H53"/>
  <c r="G53"/>
  <c r="D53"/>
  <c r="C53" s="1"/>
  <c r="J58"/>
  <c r="I58"/>
  <c r="H58"/>
  <c r="G58"/>
  <c r="G56" s="1"/>
  <c r="D58"/>
  <c r="I53"/>
  <c r="J53"/>
  <c r="J52"/>
  <c r="I52"/>
  <c r="H52"/>
  <c r="G52"/>
  <c r="D52"/>
  <c r="D50" s="1"/>
  <c r="D47"/>
  <c r="G47"/>
  <c r="H47"/>
  <c r="I47"/>
  <c r="J47"/>
  <c r="D46"/>
  <c r="G46"/>
  <c r="H46"/>
  <c r="I46"/>
  <c r="J46"/>
  <c r="J45"/>
  <c r="I45"/>
  <c r="H45"/>
  <c r="G45"/>
  <c r="D45"/>
  <c r="D44"/>
  <c r="I44"/>
  <c r="J44"/>
  <c r="H44"/>
  <c r="G44"/>
  <c r="H56"/>
  <c r="D56"/>
  <c r="BY58"/>
  <c r="BY36"/>
  <c r="AT64"/>
  <c r="AJ7"/>
  <c r="BY53"/>
  <c r="BY50" s="1"/>
  <c r="BY41" s="1"/>
  <c r="BY40" s="1"/>
  <c r="CI37"/>
  <c r="CI31"/>
  <c r="CI24" s="1"/>
  <c r="Y42"/>
  <c r="AJ64"/>
  <c r="U64"/>
  <c r="V64"/>
  <c r="BY14"/>
  <c r="C33"/>
  <c r="M40"/>
  <c r="M7" s="1"/>
  <c r="E56"/>
  <c r="F56"/>
  <c r="I56"/>
  <c r="J56"/>
  <c r="E50"/>
  <c r="F50"/>
  <c r="G50"/>
  <c r="H50"/>
  <c r="I50"/>
  <c r="J50"/>
  <c r="C42"/>
  <c r="E42"/>
  <c r="F42"/>
  <c r="F41" s="1"/>
  <c r="E32"/>
  <c r="F32"/>
  <c r="G32"/>
  <c r="H32"/>
  <c r="I32"/>
  <c r="J32"/>
  <c r="E24"/>
  <c r="F24"/>
  <c r="G24"/>
  <c r="H24"/>
  <c r="I24"/>
  <c r="J24"/>
  <c r="D24"/>
  <c r="E25"/>
  <c r="F25"/>
  <c r="G25"/>
  <c r="H25"/>
  <c r="I25"/>
  <c r="J25"/>
  <c r="D25"/>
  <c r="L56"/>
  <c r="L50"/>
  <c r="L24"/>
  <c r="D32"/>
  <c r="J42" l="1"/>
  <c r="C32"/>
  <c r="I42"/>
  <c r="I41" s="1"/>
  <c r="H42"/>
  <c r="H41" s="1"/>
  <c r="E41"/>
  <c r="G42"/>
  <c r="G41" s="1"/>
  <c r="D42"/>
  <c r="D41" s="1"/>
  <c r="J41"/>
  <c r="C58"/>
  <c r="C56" s="1"/>
  <c r="C25"/>
  <c r="H21"/>
  <c r="G21"/>
  <c r="H20"/>
  <c r="G20"/>
  <c r="H12"/>
  <c r="G12"/>
  <c r="I8"/>
  <c r="M8"/>
  <c r="C24" l="1"/>
  <c r="C62"/>
  <c r="CQ9"/>
  <c r="CP9"/>
  <c r="CP8" s="1"/>
  <c r="CO9"/>
  <c r="CN9"/>
  <c r="CM9"/>
  <c r="CL9"/>
  <c r="CL8" s="1"/>
  <c r="CK9"/>
  <c r="CJ9"/>
  <c r="CJ8" s="1"/>
  <c r="CI9"/>
  <c r="CQ8"/>
  <c r="CO8"/>
  <c r="CK8"/>
  <c r="CG9"/>
  <c r="CG8" s="1"/>
  <c r="CF9"/>
  <c r="CF8" s="1"/>
  <c r="CE9"/>
  <c r="CE8" s="1"/>
  <c r="CD9"/>
  <c r="CD8" s="1"/>
  <c r="CC9"/>
  <c r="CC8" s="1"/>
  <c r="CB9"/>
  <c r="CB8" s="1"/>
  <c r="CA9"/>
  <c r="CA8" s="1"/>
  <c r="BZ9"/>
  <c r="BZ8" s="1"/>
  <c r="BW9"/>
  <c r="BV9"/>
  <c r="BV8" s="1"/>
  <c r="BU9"/>
  <c r="BT9"/>
  <c r="BS9"/>
  <c r="BR9"/>
  <c r="BR8" s="1"/>
  <c r="BQ9"/>
  <c r="BP9"/>
  <c r="BP8" s="1"/>
  <c r="BW8"/>
  <c r="BU8"/>
  <c r="BQ8"/>
  <c r="BM9"/>
  <c r="BK9"/>
  <c r="BK8" s="1"/>
  <c r="BJ9"/>
  <c r="BI9"/>
  <c r="BH9"/>
  <c r="BG9"/>
  <c r="BG8" s="1"/>
  <c r="BF9"/>
  <c r="BE9"/>
  <c r="BM8"/>
  <c r="BJ8"/>
  <c r="BF8"/>
  <c r="BB9"/>
  <c r="BA9"/>
  <c r="BA8" s="1"/>
  <c r="AZ9"/>
  <c r="AY9"/>
  <c r="AX9"/>
  <c r="AX8" s="1"/>
  <c r="AW9"/>
  <c r="AW8" s="1"/>
  <c r="AV9"/>
  <c r="AU9"/>
  <c r="BB8"/>
  <c r="AZ8"/>
  <c r="AV8"/>
  <c r="AR9"/>
  <c r="AQ9"/>
  <c r="AQ8" s="1"/>
  <c r="AP9"/>
  <c r="AO9"/>
  <c r="AN9"/>
  <c r="AM9"/>
  <c r="AM8" s="1"/>
  <c r="AL9"/>
  <c r="AK9"/>
  <c r="AR8"/>
  <c r="AP8"/>
  <c r="AL8"/>
  <c r="AH9"/>
  <c r="AF9"/>
  <c r="AE9"/>
  <c r="AD9"/>
  <c r="AC9"/>
  <c r="AC8" s="1"/>
  <c r="AB9"/>
  <c r="AA9"/>
  <c r="Z9"/>
  <c r="AH8"/>
  <c r="W9"/>
  <c r="V9"/>
  <c r="U9"/>
  <c r="T9"/>
  <c r="S9"/>
  <c r="R9"/>
  <c r="Q9"/>
  <c r="Q8" s="1"/>
  <c r="P9"/>
  <c r="W8"/>
  <c r="V8"/>
  <c r="U8"/>
  <c r="R8"/>
  <c r="N9"/>
  <c r="N8" s="1"/>
  <c r="E18"/>
  <c r="E12"/>
  <c r="E14"/>
  <c r="E15"/>
  <c r="E13"/>
  <c r="E10"/>
  <c r="E11"/>
  <c r="E16"/>
  <c r="E17"/>
  <c r="Y11"/>
  <c r="Y12"/>
  <c r="Y8" s="1"/>
  <c r="Y7" s="1"/>
  <c r="Y13"/>
  <c r="Y14"/>
  <c r="Y15"/>
  <c r="Y16"/>
  <c r="Y17"/>
  <c r="Y18"/>
  <c r="Y10"/>
  <c r="M9"/>
  <c r="I9"/>
  <c r="L9"/>
  <c r="L8" s="1"/>
  <c r="I19"/>
  <c r="L19"/>
  <c r="M19"/>
  <c r="CI10"/>
  <c r="CI11"/>
  <c r="CI12"/>
  <c r="CI13"/>
  <c r="CI14"/>
  <c r="CI15"/>
  <c r="CI16"/>
  <c r="CI17"/>
  <c r="CI18"/>
  <c r="CI20"/>
  <c r="CI21"/>
  <c r="CI22"/>
  <c r="BY10"/>
  <c r="BY11"/>
  <c r="BY12"/>
  <c r="BY13"/>
  <c r="BY15"/>
  <c r="BY16"/>
  <c r="BY17"/>
  <c r="BY18"/>
  <c r="BY20"/>
  <c r="BY21"/>
  <c r="BY22"/>
  <c r="BO10"/>
  <c r="BO11"/>
  <c r="BO12"/>
  <c r="BO9" s="1"/>
  <c r="BO13"/>
  <c r="BO14"/>
  <c r="BO15"/>
  <c r="BO16"/>
  <c r="BO17"/>
  <c r="BO18"/>
  <c r="BO20"/>
  <c r="BO21"/>
  <c r="BO22"/>
  <c r="BD22"/>
  <c r="BD10"/>
  <c r="BD11"/>
  <c r="BD12"/>
  <c r="BD9" s="1"/>
  <c r="BD13"/>
  <c r="BD14"/>
  <c r="BD15"/>
  <c r="BD16"/>
  <c r="BD17"/>
  <c r="BD18"/>
  <c r="BD20"/>
  <c r="AT10"/>
  <c r="AT11"/>
  <c r="AT12"/>
  <c r="AT13"/>
  <c r="AT14"/>
  <c r="AT15"/>
  <c r="AT16"/>
  <c r="AT17"/>
  <c r="AT18"/>
  <c r="AT20"/>
  <c r="AT21"/>
  <c r="AT22"/>
  <c r="AJ10"/>
  <c r="AJ11"/>
  <c r="AJ12"/>
  <c r="AJ13"/>
  <c r="AJ14"/>
  <c r="AJ15"/>
  <c r="AJ16"/>
  <c r="AJ17"/>
  <c r="AJ18"/>
  <c r="AJ20"/>
  <c r="AJ21"/>
  <c r="AJ22"/>
  <c r="CQ24"/>
  <c r="CP24"/>
  <c r="CO24"/>
  <c r="CJ56"/>
  <c r="CI56"/>
  <c r="C60"/>
  <c r="C50"/>
  <c r="C40" l="1"/>
  <c r="C41"/>
  <c r="AN8"/>
  <c r="BY9"/>
  <c r="AT9"/>
  <c r="E9"/>
  <c r="E8" s="1"/>
  <c r="AJ9"/>
  <c r="J20"/>
  <c r="J21"/>
  <c r="J22"/>
  <c r="J18"/>
  <c r="J14"/>
  <c r="J15"/>
  <c r="J11"/>
  <c r="J16"/>
  <c r="J12"/>
  <c r="J17"/>
  <c r="J13"/>
  <c r="J10"/>
  <c r="BY56"/>
  <c r="AT42"/>
  <c r="BD42"/>
  <c r="L42"/>
  <c r="L7" s="1"/>
  <c r="C48"/>
  <c r="C49"/>
  <c r="C54"/>
  <c r="C61"/>
  <c r="BK36" i="3"/>
  <c r="BK30"/>
  <c r="BK24"/>
  <c r="BK18"/>
  <c r="CK50" i="1"/>
  <c r="CL50"/>
  <c r="CK56"/>
  <c r="CL56"/>
  <c r="CA56"/>
  <c r="CB56"/>
  <c r="BR50"/>
  <c r="BQ50"/>
  <c r="BF56"/>
  <c r="BG56"/>
  <c r="BH56"/>
  <c r="BI56"/>
  <c r="BJ56"/>
  <c r="BK56"/>
  <c r="BM56"/>
  <c r="BN56"/>
  <c r="BO56"/>
  <c r="BP56"/>
  <c r="BQ56"/>
  <c r="BR56"/>
  <c r="BS56"/>
  <c r="BG50"/>
  <c r="BF50"/>
  <c r="BE50"/>
  <c r="AW56"/>
  <c r="AV56"/>
  <c r="AW50"/>
  <c r="AV50"/>
  <c r="AN56"/>
  <c r="AM56"/>
  <c r="AL56"/>
  <c r="AL50"/>
  <c r="AM50"/>
  <c r="AN50"/>
  <c r="CK42"/>
  <c r="CL42"/>
  <c r="BZ42"/>
  <c r="CA42"/>
  <c r="CB42"/>
  <c r="BQ42"/>
  <c r="BR42"/>
  <c r="BE42"/>
  <c r="BF42"/>
  <c r="BG42"/>
  <c r="BH42"/>
  <c r="AU42"/>
  <c r="AV42"/>
  <c r="AW42"/>
  <c r="AX42"/>
  <c r="AM42"/>
  <c r="AK42"/>
  <c r="AL42"/>
  <c r="AA42"/>
  <c r="AA41" s="1"/>
  <c r="AA40" s="1"/>
  <c r="AB42"/>
  <c r="AB41" s="1"/>
  <c r="AB40" s="1"/>
  <c r="AB7" s="1"/>
  <c r="Q42"/>
  <c r="Q41" s="1"/>
  <c r="Q40" s="1"/>
  <c r="Q7" s="1"/>
  <c r="R42"/>
  <c r="R41" s="1"/>
  <c r="R40" s="1"/>
  <c r="R7" s="1"/>
  <c r="S42"/>
  <c r="BQ24"/>
  <c r="BR24"/>
  <c r="BF24"/>
  <c r="BG24"/>
  <c r="AV24"/>
  <c r="AW24"/>
  <c r="AK24"/>
  <c r="AL24"/>
  <c r="AM24"/>
  <c r="AN24"/>
  <c r="AO24"/>
  <c r="Z24"/>
  <c r="AA24"/>
  <c r="AB24"/>
  <c r="Q24"/>
  <c r="CA24"/>
  <c r="CB24"/>
  <c r="BZ19"/>
  <c r="CA19"/>
  <c r="CB19"/>
  <c r="CC19"/>
  <c r="CD19"/>
  <c r="CE19"/>
  <c r="CF19"/>
  <c r="CG19"/>
  <c r="CH19"/>
  <c r="CJ19"/>
  <c r="CK19"/>
  <c r="CL19"/>
  <c r="CM19"/>
  <c r="CM8" s="1"/>
  <c r="CN19"/>
  <c r="CN8" s="1"/>
  <c r="CO19"/>
  <c r="CP19"/>
  <c r="CQ19"/>
  <c r="BP19"/>
  <c r="BQ19"/>
  <c r="BR19"/>
  <c r="BE19"/>
  <c r="BE8" s="1"/>
  <c r="BF19"/>
  <c r="BG19"/>
  <c r="AU19"/>
  <c r="AU8" s="1"/>
  <c r="AV19"/>
  <c r="AW19"/>
  <c r="AK19"/>
  <c r="AK8" s="1"/>
  <c r="AL19"/>
  <c r="AM19"/>
  <c r="AN19"/>
  <c r="AO19"/>
  <c r="AO8" s="1"/>
  <c r="AP19"/>
  <c r="AQ19"/>
  <c r="AR19"/>
  <c r="Z7"/>
  <c r="AA19"/>
  <c r="AB19"/>
  <c r="AD19"/>
  <c r="AE19"/>
  <c r="AF19"/>
  <c r="AH19"/>
  <c r="X63"/>
  <c r="AI63"/>
  <c r="AS63"/>
  <c r="BC63"/>
  <c r="BN63"/>
  <c r="CR63"/>
  <c r="N56"/>
  <c r="O56"/>
  <c r="P56"/>
  <c r="S56"/>
  <c r="T56"/>
  <c r="T41" s="1"/>
  <c r="U56"/>
  <c r="V56"/>
  <c r="W56"/>
  <c r="X56"/>
  <c r="Y56"/>
  <c r="Z56"/>
  <c r="AC56"/>
  <c r="AD56"/>
  <c r="AE56"/>
  <c r="AF56"/>
  <c r="AH56"/>
  <c r="AI56"/>
  <c r="AJ56"/>
  <c r="AJ41" s="1"/>
  <c r="AK56"/>
  <c r="AO56"/>
  <c r="AP56"/>
  <c r="AQ56"/>
  <c r="AR56"/>
  <c r="AS56"/>
  <c r="AT56"/>
  <c r="AU56"/>
  <c r="AX56"/>
  <c r="AY56"/>
  <c r="AZ56"/>
  <c r="BA56"/>
  <c r="BB56"/>
  <c r="BC56"/>
  <c r="BD56"/>
  <c r="BE56"/>
  <c r="BT56"/>
  <c r="BU56"/>
  <c r="BV56"/>
  <c r="BW56"/>
  <c r="BZ56"/>
  <c r="CC56"/>
  <c r="CD56"/>
  <c r="CE56"/>
  <c r="CF56"/>
  <c r="CG56"/>
  <c r="CO56"/>
  <c r="CQ56"/>
  <c r="N50"/>
  <c r="O50"/>
  <c r="P50"/>
  <c r="S50"/>
  <c r="T50"/>
  <c r="U50"/>
  <c r="V50"/>
  <c r="W50"/>
  <c r="X50"/>
  <c r="Y50"/>
  <c r="Z50"/>
  <c r="AC50"/>
  <c r="AD50"/>
  <c r="AE50"/>
  <c r="AF50"/>
  <c r="AH50"/>
  <c r="AI50"/>
  <c r="AJ50"/>
  <c r="AK50"/>
  <c r="AO50"/>
  <c r="AP50"/>
  <c r="AQ50"/>
  <c r="AR50"/>
  <c r="AS50"/>
  <c r="AT50"/>
  <c r="AU50"/>
  <c r="AX50"/>
  <c r="AY50"/>
  <c r="AZ50"/>
  <c r="BA50"/>
  <c r="BB50"/>
  <c r="BC50"/>
  <c r="BD50"/>
  <c r="BH50"/>
  <c r="BI50"/>
  <c r="BJ50"/>
  <c r="BK50"/>
  <c r="BM50"/>
  <c r="BN50"/>
  <c r="BO50"/>
  <c r="BS50"/>
  <c r="BT50"/>
  <c r="BU50"/>
  <c r="BV50"/>
  <c r="BW50"/>
  <c r="CG40"/>
  <c r="CI50"/>
  <c r="CJ50"/>
  <c r="CM50"/>
  <c r="CN50"/>
  <c r="CO50"/>
  <c r="CP50"/>
  <c r="CQ50"/>
  <c r="CR50"/>
  <c r="N42"/>
  <c r="O42"/>
  <c r="P42"/>
  <c r="T42"/>
  <c r="U42"/>
  <c r="V42"/>
  <c r="W42"/>
  <c r="X42"/>
  <c r="Z42"/>
  <c r="AC42"/>
  <c r="AD42"/>
  <c r="AE42"/>
  <c r="AF42"/>
  <c r="AH42"/>
  <c r="AJ42"/>
  <c r="AN42"/>
  <c r="AO42"/>
  <c r="AP42"/>
  <c r="AQ42"/>
  <c r="AR42"/>
  <c r="AY42"/>
  <c r="AZ42"/>
  <c r="BA42"/>
  <c r="BB42"/>
  <c r="BI42"/>
  <c r="BJ42"/>
  <c r="BK42"/>
  <c r="BM42"/>
  <c r="BO42"/>
  <c r="BP42"/>
  <c r="BS42"/>
  <c r="BT42"/>
  <c r="BU42"/>
  <c r="BV42"/>
  <c r="BW42"/>
  <c r="BX42"/>
  <c r="BY42"/>
  <c r="CC42"/>
  <c r="CD42"/>
  <c r="CE42"/>
  <c r="CF42"/>
  <c r="CG42"/>
  <c r="CH42"/>
  <c r="CI42"/>
  <c r="CJ42"/>
  <c r="CM42"/>
  <c r="CN42"/>
  <c r="CO42"/>
  <c r="CP42"/>
  <c r="CQ42"/>
  <c r="N19"/>
  <c r="T19"/>
  <c r="V19"/>
  <c r="W19"/>
  <c r="AX19"/>
  <c r="AY19"/>
  <c r="AY8" s="1"/>
  <c r="AZ19"/>
  <c r="BA19"/>
  <c r="BB19"/>
  <c r="BH19"/>
  <c r="BH8" s="1"/>
  <c r="BI19"/>
  <c r="BI8" s="1"/>
  <c r="BJ19"/>
  <c r="BK19"/>
  <c r="BM19"/>
  <c r="BN19"/>
  <c r="BS19"/>
  <c r="BS8" s="1"/>
  <c r="BT19"/>
  <c r="BT8" s="1"/>
  <c r="BU19"/>
  <c r="BV19"/>
  <c r="BW19"/>
  <c r="M24"/>
  <c r="N24"/>
  <c r="O24"/>
  <c r="P24"/>
  <c r="S24"/>
  <c r="T24"/>
  <c r="U24"/>
  <c r="V24"/>
  <c r="W24"/>
  <c r="Y24"/>
  <c r="AC24"/>
  <c r="AD24"/>
  <c r="AE24"/>
  <c r="AF24"/>
  <c r="AH24"/>
  <c r="AJ24"/>
  <c r="AP24"/>
  <c r="AQ24"/>
  <c r="AR24"/>
  <c r="AT24"/>
  <c r="AU24"/>
  <c r="AX24"/>
  <c r="AY24"/>
  <c r="AZ24"/>
  <c r="BA24"/>
  <c r="BB24"/>
  <c r="BD24"/>
  <c r="BE24"/>
  <c r="BH24"/>
  <c r="BI24"/>
  <c r="BJ24"/>
  <c r="BK24"/>
  <c r="BM24"/>
  <c r="BO24"/>
  <c r="BP24"/>
  <c r="BS24"/>
  <c r="BT24"/>
  <c r="BU24"/>
  <c r="BV24"/>
  <c r="BW24"/>
  <c r="BY24"/>
  <c r="CE24"/>
  <c r="CG24"/>
  <c r="J9" l="1"/>
  <c r="T8"/>
  <c r="H19"/>
  <c r="BU41"/>
  <c r="BU40" s="1"/>
  <c r="BU7" s="1"/>
  <c r="AY41"/>
  <c r="AY40" s="1"/>
  <c r="AY7" s="1"/>
  <c r="AO41"/>
  <c r="AO40" s="1"/>
  <c r="AO7" s="1"/>
  <c r="AM41"/>
  <c r="AM40" s="1"/>
  <c r="AM7" s="1"/>
  <c r="L41"/>
  <c r="L40" s="1"/>
  <c r="J40"/>
  <c r="Y64"/>
  <c r="AJ19"/>
  <c r="AJ8" s="1"/>
  <c r="AT19"/>
  <c r="AT8" s="1"/>
  <c r="J19"/>
  <c r="J8" s="1"/>
  <c r="BD8"/>
  <c r="BD64" s="1"/>
  <c r="BY19"/>
  <c r="BY8" s="1"/>
  <c r="BY64" s="1"/>
  <c r="BO19"/>
  <c r="BO8" s="1"/>
  <c r="CI19"/>
  <c r="CI8" s="1"/>
  <c r="U19"/>
  <c r="H22"/>
  <c r="H17"/>
  <c r="H16"/>
  <c r="H18"/>
  <c r="H15"/>
  <c r="H13"/>
  <c r="H14"/>
  <c r="H11"/>
  <c r="H10"/>
  <c r="CI41"/>
  <c r="CI40" s="1"/>
  <c r="H40"/>
  <c r="G40"/>
  <c r="E40"/>
  <c r="E7" s="1"/>
  <c r="BB41"/>
  <c r="BB40" s="1"/>
  <c r="BB7" s="1"/>
  <c r="CO41"/>
  <c r="CO40" s="1"/>
  <c r="CO7" s="1"/>
  <c r="AH41"/>
  <c r="AH40" s="1"/>
  <c r="AH7" s="1"/>
  <c r="AC41"/>
  <c r="AC40" s="1"/>
  <c r="AC7" s="1"/>
  <c r="W41"/>
  <c r="W40" s="1"/>
  <c r="W7" s="1"/>
  <c r="P41"/>
  <c r="P40" s="1"/>
  <c r="I40"/>
  <c r="I7" s="1"/>
  <c r="AU41"/>
  <c r="AU40" s="1"/>
  <c r="AU7" s="1"/>
  <c r="AR41"/>
  <c r="AR40" s="1"/>
  <c r="AR7" s="1"/>
  <c r="Y40"/>
  <c r="BT41"/>
  <c r="BT40" s="1"/>
  <c r="BT7" s="1"/>
  <c r="Z41"/>
  <c r="Z40" s="1"/>
  <c r="CQ41"/>
  <c r="CQ40" s="1"/>
  <c r="CQ7" s="1"/>
  <c r="AE41"/>
  <c r="AE40" s="1"/>
  <c r="AE7" s="1"/>
  <c r="U41"/>
  <c r="U40" s="1"/>
  <c r="U7" s="1"/>
  <c r="AT41"/>
  <c r="AT40" s="1"/>
  <c r="AW41"/>
  <c r="AW40" s="1"/>
  <c r="AW7" s="1"/>
  <c r="BE41"/>
  <c r="BE40" s="1"/>
  <c r="BE7" s="1"/>
  <c r="AL41"/>
  <c r="AL40" s="1"/>
  <c r="AL7" s="1"/>
  <c r="BM41"/>
  <c r="BM40" s="1"/>
  <c r="BM7" s="1"/>
  <c r="BQ41"/>
  <c r="BQ40" s="1"/>
  <c r="BQ7" s="1"/>
  <c r="AP41"/>
  <c r="AP40" s="1"/>
  <c r="AP7" s="1"/>
  <c r="BH41"/>
  <c r="BH40" s="1"/>
  <c r="BH7" s="1"/>
  <c r="CD40"/>
  <c r="BW41"/>
  <c r="BW40" s="1"/>
  <c r="BW7" s="1"/>
  <c r="CC40"/>
  <c r="BV41"/>
  <c r="BV40" s="1"/>
  <c r="BV7" s="1"/>
  <c r="BP41"/>
  <c r="BP40" s="1"/>
  <c r="BP7" s="1"/>
  <c r="CM41"/>
  <c r="CM40" s="1"/>
  <c r="BS41"/>
  <c r="BS40" s="1"/>
  <c r="BS7" s="1"/>
  <c r="AN41"/>
  <c r="AN40" s="1"/>
  <c r="AN7" s="1"/>
  <c r="V41"/>
  <c r="V40" s="1"/>
  <c r="O41"/>
  <c r="O40" s="1"/>
  <c r="BD41"/>
  <c r="BD40" s="1"/>
  <c r="BG41"/>
  <c r="BG40" s="1"/>
  <c r="BG7" s="1"/>
  <c r="CL41"/>
  <c r="CL40" s="1"/>
  <c r="CP41"/>
  <c r="CP40" s="1"/>
  <c r="CP7" s="1"/>
  <c r="CJ41"/>
  <c r="CJ40" s="1"/>
  <c r="CJ63" s="1"/>
  <c r="CF40"/>
  <c r="BJ41"/>
  <c r="BJ40" s="1"/>
  <c r="BJ7" s="1"/>
  <c r="BA41"/>
  <c r="BA40" s="1"/>
  <c r="BA7" s="1"/>
  <c r="AQ41"/>
  <c r="AQ40" s="1"/>
  <c r="AQ7" s="1"/>
  <c r="AJ40"/>
  <c r="N41"/>
  <c r="N40" s="1"/>
  <c r="N7" s="1"/>
  <c r="AV41"/>
  <c r="AV40" s="1"/>
  <c r="AV7" s="1"/>
  <c r="BF41"/>
  <c r="BF40" s="1"/>
  <c r="BF7" s="1"/>
  <c r="CB40"/>
  <c r="BO41"/>
  <c r="BO40" s="1"/>
  <c r="AZ41"/>
  <c r="AZ40" s="1"/>
  <c r="AZ7" s="1"/>
  <c r="X41"/>
  <c r="X40" s="1"/>
  <c r="T40"/>
  <c r="T7" s="1"/>
  <c r="CA40"/>
  <c r="S41"/>
  <c r="S40" s="1"/>
  <c r="CE40"/>
  <c r="BI41"/>
  <c r="BI40" s="1"/>
  <c r="BI7" s="1"/>
  <c r="CG63"/>
  <c r="BK41"/>
  <c r="BK40" s="1"/>
  <c r="BK7" s="1"/>
  <c r="AF41"/>
  <c r="AF40" s="1"/>
  <c r="AD41"/>
  <c r="AD40" s="1"/>
  <c r="AD7" s="1"/>
  <c r="F40"/>
  <c r="BR41"/>
  <c r="BR40" s="1"/>
  <c r="BR7" s="1"/>
  <c r="CK41"/>
  <c r="CK40" s="1"/>
  <c r="BZ40"/>
  <c r="CN41"/>
  <c r="CN40" s="1"/>
  <c r="AK41"/>
  <c r="AK40" s="1"/>
  <c r="AK7" s="1"/>
  <c r="AX41"/>
  <c r="AX40" s="1"/>
  <c r="AX7" s="1"/>
  <c r="BD7" l="1"/>
  <c r="Y63"/>
  <c r="BY63"/>
  <c r="AU63"/>
  <c r="AT7"/>
  <c r="AT63" s="1"/>
  <c r="CI7"/>
  <c r="CI63" s="1"/>
  <c r="T63"/>
  <c r="AJ63"/>
  <c r="H9"/>
  <c r="H8" s="1"/>
  <c r="H7" s="1"/>
  <c r="J7"/>
  <c r="V7"/>
  <c r="V63" s="1"/>
  <c r="BD63"/>
  <c r="AF7"/>
  <c r="BO7"/>
  <c r="BO63" s="1"/>
  <c r="U63"/>
  <c r="G22"/>
  <c r="D22" s="1"/>
  <c r="S19"/>
  <c r="G16"/>
  <c r="G13"/>
  <c r="G18"/>
  <c r="G17"/>
  <c r="G14"/>
  <c r="G11"/>
  <c r="G15"/>
  <c r="AE63"/>
  <c r="G10"/>
  <c r="BT63"/>
  <c r="AN63"/>
  <c r="Z63"/>
  <c r="AC63"/>
  <c r="AH63"/>
  <c r="AZ63"/>
  <c r="D40"/>
  <c r="BH63"/>
  <c r="BM63"/>
  <c r="AR63"/>
  <c r="CN63"/>
  <c r="CD63"/>
  <c r="AY63"/>
  <c r="BK63"/>
  <c r="CM63"/>
  <c r="AK63"/>
  <c r="CF63"/>
  <c r="CP63"/>
  <c r="AD63"/>
  <c r="BB63"/>
  <c r="CE63"/>
  <c r="CC63"/>
  <c r="BZ63"/>
  <c r="BA63"/>
  <c r="CO63"/>
  <c r="CQ63"/>
  <c r="AQ63"/>
  <c r="BV63"/>
  <c r="AX63"/>
  <c r="BE63"/>
  <c r="AF63"/>
  <c r="AP63"/>
  <c r="BP63"/>
  <c r="BS63"/>
  <c r="BJ63"/>
  <c r="BI63"/>
  <c r="W63"/>
  <c r="AO63"/>
  <c r="BU63"/>
  <c r="J63" l="1"/>
  <c r="H63"/>
  <c r="D63"/>
  <c r="G63"/>
  <c r="G9"/>
  <c r="G19"/>
  <c r="S8"/>
  <c r="S7" s="1"/>
  <c r="S63" s="1"/>
  <c r="F21"/>
  <c r="F20"/>
  <c r="R19"/>
  <c r="F19" s="1"/>
  <c r="F22"/>
  <c r="F12"/>
  <c r="F14"/>
  <c r="F16"/>
  <c r="F18"/>
  <c r="F15"/>
  <c r="F11"/>
  <c r="F17"/>
  <c r="F13"/>
  <c r="F10"/>
  <c r="C63" l="1"/>
  <c r="G8"/>
  <c r="G7" s="1"/>
  <c r="F9"/>
  <c r="F8" s="1"/>
  <c r="F7" s="1"/>
  <c r="E21"/>
  <c r="E22"/>
  <c r="E20"/>
  <c r="Q19"/>
  <c r="E19" s="1"/>
  <c r="O13"/>
  <c r="C13" s="1"/>
  <c r="O18"/>
  <c r="C18" s="1"/>
  <c r="O17"/>
  <c r="C17" s="1"/>
  <c r="O16"/>
  <c r="C16" s="1"/>
  <c r="C12"/>
  <c r="O14"/>
  <c r="C14" s="1"/>
  <c r="O15"/>
  <c r="C15" s="1"/>
  <c r="O11"/>
  <c r="C11" l="1"/>
  <c r="O9"/>
  <c r="O21"/>
  <c r="C21" s="1"/>
  <c r="O20"/>
  <c r="C20" s="1"/>
  <c r="P19"/>
  <c r="P8" s="1"/>
  <c r="P7" s="1"/>
  <c r="O22"/>
  <c r="C22" s="1"/>
  <c r="C10"/>
  <c r="C19" l="1"/>
  <c r="C9"/>
  <c r="O19"/>
  <c r="D19"/>
  <c r="D8" s="1"/>
  <c r="D7" s="1"/>
  <c r="P63"/>
  <c r="C8" l="1"/>
  <c r="C7" s="1"/>
  <c r="O8"/>
  <c r="O7" l="1"/>
  <c r="O63" s="1"/>
  <c r="O64"/>
</calcChain>
</file>

<file path=xl/sharedStrings.xml><?xml version="1.0" encoding="utf-8"?>
<sst xmlns="http://schemas.openxmlformats.org/spreadsheetml/2006/main" count="605" uniqueCount="208">
  <si>
    <t>Всего</t>
  </si>
  <si>
    <t>Работа обучающихся во взаимодействии с преподавателем</t>
  </si>
  <si>
    <t>Самостоятельная работа</t>
  </si>
  <si>
    <t>ГИА</t>
  </si>
  <si>
    <t>в т.ч.</t>
  </si>
  <si>
    <t>Лабораторные и практические занятия</t>
  </si>
  <si>
    <t>Объем образовательной программы</t>
  </si>
  <si>
    <t>Русский язык</t>
  </si>
  <si>
    <t>Литература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</si>
  <si>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</si>
  <si>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</si>
  <si>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</si>
  <si>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</si>
  <si>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Физика</t>
  </si>
  <si>
    <t>ОП.00</t>
  </si>
  <si>
    <t>Общепрофессиональный учебный цикл</t>
  </si>
  <si>
    <t>ОП.01</t>
  </si>
  <si>
    <t>Иностранный язык в профессиональной деятельности</t>
  </si>
  <si>
    <t>ОП.02</t>
  </si>
  <si>
    <t>Техническое черчение</t>
  </si>
  <si>
    <t>ОП.03</t>
  </si>
  <si>
    <t>ОП.04</t>
  </si>
  <si>
    <t>Технические измерения</t>
  </si>
  <si>
    <t>ОП.05</t>
  </si>
  <si>
    <t>ОП.06</t>
  </si>
  <si>
    <t>ОП.07</t>
  </si>
  <si>
    <t>Безопасность жизнедеятельности</t>
  </si>
  <si>
    <t>ОП.08</t>
  </si>
  <si>
    <t>П.00</t>
  </si>
  <si>
    <t>Профессиональный учебный цикл</t>
  </si>
  <si>
    <t>ПМ.00</t>
  </si>
  <si>
    <t>Профессиональные модули</t>
  </si>
  <si>
    <t>ПМ.01</t>
  </si>
  <si>
    <t>МДК.01.01</t>
  </si>
  <si>
    <t>МДК.01.02</t>
  </si>
  <si>
    <t>Средства автоматизации и измерения технологического процесса</t>
  </si>
  <si>
    <t>Монтаж средств автоматизации</t>
  </si>
  <si>
    <t>МДК.01.04</t>
  </si>
  <si>
    <t>Система охраны труда и промышленная экология</t>
  </si>
  <si>
    <t>УП.01</t>
  </si>
  <si>
    <t xml:space="preserve">Учебная практика </t>
  </si>
  <si>
    <t>ПП.01</t>
  </si>
  <si>
    <t xml:space="preserve">Производственная практика </t>
  </si>
  <si>
    <t>ПМ.02</t>
  </si>
  <si>
    <t>МДК.02.01</t>
  </si>
  <si>
    <t>Технология пусконаладочных работ</t>
  </si>
  <si>
    <t>МДК.02.02</t>
  </si>
  <si>
    <t>Автоматические системы управления технологических процессов</t>
  </si>
  <si>
    <t>УП.02</t>
  </si>
  <si>
    <t>ПП.02</t>
  </si>
  <si>
    <t>ПМ.03</t>
  </si>
  <si>
    <t>МДК.03.01</t>
  </si>
  <si>
    <t>Технология эксплуатации контрольно-измерительных приборов и систем автоматики</t>
  </si>
  <si>
    <t>МДК.03.02</t>
  </si>
  <si>
    <t>УП.03</t>
  </si>
  <si>
    <t>ПП.03</t>
  </si>
  <si>
    <t>ГИА.00</t>
  </si>
  <si>
    <t>Государственная итоговая аттестация</t>
  </si>
  <si>
    <t>Математика</t>
  </si>
  <si>
    <t>Информатика и информационно-коммуникативные технологии</t>
  </si>
  <si>
    <t>Информационные технологии в профессиональной деятельности</t>
  </si>
  <si>
    <t>ОП.09</t>
  </si>
  <si>
    <t>ОП.10</t>
  </si>
  <si>
    <t>консультации</t>
  </si>
  <si>
    <t>самостоятельная работа</t>
  </si>
  <si>
    <t xml:space="preserve">консультации </t>
  </si>
  <si>
    <t>Лаб.-практ. занятия</t>
  </si>
  <si>
    <t>всего (ИТОГ)</t>
  </si>
  <si>
    <t>Обязательные дисциплины</t>
  </si>
  <si>
    <t>Вариативные дисциплины</t>
  </si>
  <si>
    <t>Основы технической механики</t>
  </si>
  <si>
    <t>Работа обучающихся во вазимодействии с преподавателем</t>
  </si>
  <si>
    <t>количество часов</t>
  </si>
  <si>
    <t>форма ПА</t>
  </si>
  <si>
    <t>Пром. аттестация</t>
  </si>
  <si>
    <t>Э</t>
  </si>
  <si>
    <t>УП, ПП</t>
  </si>
  <si>
    <t>Промежуточная аттестация (ПА)</t>
  </si>
  <si>
    <t>ДЗ</t>
  </si>
  <si>
    <t>ЭК</t>
  </si>
  <si>
    <t>МДК 01.03</t>
  </si>
  <si>
    <t>Основы материаловедения</t>
  </si>
  <si>
    <t>Вариативная часть</t>
  </si>
  <si>
    <t>ИТОГО</t>
  </si>
  <si>
    <t>учебной практики</t>
  </si>
  <si>
    <t>Производственной практики</t>
  </si>
  <si>
    <t>Экзаменов</t>
  </si>
  <si>
    <t>дисциплин и МДК</t>
  </si>
  <si>
    <t>Урок</t>
  </si>
  <si>
    <t>Семинар</t>
  </si>
  <si>
    <t>Лекция</t>
  </si>
  <si>
    <t>Основы электротехники и электроники</t>
  </si>
  <si>
    <t>Основы автоматизации технологических процессов</t>
  </si>
  <si>
    <t>Выполнение монтажа приборов и электрических схем систем автоматики в соответствии с требованиями охраны труда и экологической безопасности</t>
  </si>
  <si>
    <t>Учебная практика</t>
  </si>
  <si>
    <t>Производственная практика</t>
  </si>
  <si>
    <t>Ведение наладки электрических схем и приборов автоматики в соответствии с требованиями технической документации</t>
  </si>
  <si>
    <t>Техническое обслуживание и эксплуатация приборов и систем автоматики в соответствии с регламентом, требованиями охраны труда, бережливого производства и экологической безопасности</t>
  </si>
  <si>
    <t>З</t>
  </si>
  <si>
    <t>15.01.31 Мастер контрольно-измерительных приборов и автоматики</t>
  </si>
  <si>
    <t>Наладчик контрольно-измерительных приборов и автоматики</t>
  </si>
  <si>
    <t>Форма обучения - очная</t>
  </si>
  <si>
    <t>Срок получения СПО по ППКРС -  3 года 10 месяцев</t>
  </si>
  <si>
    <t>на базе основного общего образования</t>
  </si>
  <si>
    <t>1. Календарный  график учебного процесса</t>
  </si>
  <si>
    <t xml:space="preserve">2. Сводные данные по бюджету времени (в неделях)
</t>
  </si>
  <si>
    <t>Курсы</t>
  </si>
  <si>
    <t>Сентябрь</t>
  </si>
  <si>
    <t>29.IX - 5.X</t>
  </si>
  <si>
    <t>Октябрь</t>
  </si>
  <si>
    <t>27.X - 2.XI</t>
  </si>
  <si>
    <t>Ноябрь</t>
  </si>
  <si>
    <t>Декабрь</t>
  </si>
  <si>
    <t>29.XII - 4.I</t>
  </si>
  <si>
    <t>Январь</t>
  </si>
  <si>
    <t>26.I - 1.II</t>
  </si>
  <si>
    <t>Февраль</t>
  </si>
  <si>
    <t>23.II - 1.III</t>
  </si>
  <si>
    <t>Март</t>
  </si>
  <si>
    <t>30.III - 5.IV</t>
  </si>
  <si>
    <t>Апрель</t>
  </si>
  <si>
    <t>27.IV - 3.V</t>
  </si>
  <si>
    <t>Май</t>
  </si>
  <si>
    <t>Июнь</t>
  </si>
  <si>
    <t>29.VI - 5.VII</t>
  </si>
  <si>
    <t>Июль</t>
  </si>
  <si>
    <t>27.VII - 2.VIII</t>
  </si>
  <si>
    <t>Август</t>
  </si>
  <si>
    <t>Обучение по дисциплинам и междисциплинарным курсам</t>
  </si>
  <si>
    <t xml:space="preserve">промежуточная аттестация </t>
  </si>
  <si>
    <t xml:space="preserve">Государственная итоговая аттестация </t>
  </si>
  <si>
    <t>Каникулы</t>
  </si>
  <si>
    <t>═</t>
  </si>
  <si>
    <t>::</t>
  </si>
  <si>
    <t>III</t>
  </si>
  <si>
    <t>Итого</t>
  </si>
  <si>
    <t>Обозначения:</t>
  </si>
  <si>
    <t>Теоретическое обучение</t>
  </si>
  <si>
    <t xml:space="preserve">Производственная практика               </t>
  </si>
  <si>
    <t xml:space="preserve">Производственная практика (преддипломная) </t>
  </si>
  <si>
    <t>Промежуточная аттестация</t>
  </si>
  <si>
    <t>Подготовка к государственной итоговой аттестации</t>
  </si>
  <si>
    <t>х</t>
  </si>
  <si>
    <t>:  :</t>
  </si>
  <si>
    <t>∆</t>
  </si>
  <si>
    <t>Астрономия</t>
  </si>
  <si>
    <t>Государственная итоговая аттестация     (в виде демонстрационного экзамена)</t>
  </si>
  <si>
    <t xml:space="preserve"> </t>
  </si>
  <si>
    <t xml:space="preserve">1 семестр </t>
  </si>
  <si>
    <t>1курс</t>
  </si>
  <si>
    <t xml:space="preserve">2  семестр </t>
  </si>
  <si>
    <t xml:space="preserve">2 курс </t>
  </si>
  <si>
    <t xml:space="preserve">3    семестр               </t>
  </si>
  <si>
    <t xml:space="preserve">4     семестр </t>
  </si>
  <si>
    <t>3 курс</t>
  </si>
  <si>
    <t xml:space="preserve"> 5 семестр           </t>
  </si>
  <si>
    <t xml:space="preserve">6  семестр                    </t>
  </si>
  <si>
    <t xml:space="preserve">4 курс </t>
  </si>
  <si>
    <t xml:space="preserve">7 семестр    </t>
  </si>
  <si>
    <t xml:space="preserve">8   семестр    </t>
  </si>
  <si>
    <t>ЭК 18</t>
  </si>
  <si>
    <t>ЭК 24</t>
  </si>
  <si>
    <t>Обучение по дисц. и МДК, час.</t>
  </si>
  <si>
    <r>
      <rPr>
        <sz val="10"/>
        <rFont val="Arial"/>
        <family val="2"/>
        <charset val="204"/>
      </rPr>
      <t>Технология слесарных и слесарно-сборочных работ</t>
    </r>
    <r>
      <rPr>
        <i/>
        <sz val="10"/>
        <rFont val="Arial"/>
        <family val="2"/>
        <charset val="204"/>
      </rPr>
      <t xml:space="preserve"> </t>
    </r>
    <r>
      <rPr>
        <b/>
        <i/>
        <sz val="10"/>
        <rFont val="Arial"/>
        <family val="2"/>
        <charset val="204"/>
      </rPr>
      <t>(вариатив)</t>
    </r>
  </si>
  <si>
    <r>
      <rPr>
        <sz val="10"/>
        <rFont val="Arial"/>
        <family val="2"/>
        <charset val="204"/>
      </rPr>
      <t>Программирование контроллера и отладка системы шин</t>
    </r>
    <r>
      <rPr>
        <i/>
        <sz val="10"/>
        <rFont val="Arial"/>
        <family val="2"/>
        <charset val="204"/>
      </rPr>
      <t xml:space="preserve"> </t>
    </r>
    <r>
      <rPr>
        <b/>
        <i/>
        <sz val="10"/>
        <rFont val="Arial"/>
        <family val="2"/>
        <charset val="204"/>
      </rPr>
      <t>(вариатив)</t>
    </r>
  </si>
  <si>
    <t>АД</t>
  </si>
  <si>
    <t>Адаптационные дисицплины</t>
  </si>
  <si>
    <t>АД01</t>
  </si>
  <si>
    <t>Коммуникативный практикум</t>
  </si>
  <si>
    <t>ОУД. 00</t>
  </si>
  <si>
    <t>Родная литература</t>
  </si>
  <si>
    <t>Общеобразовательные учебные дисциплины</t>
  </si>
  <si>
    <t>Химия</t>
  </si>
  <si>
    <t>Базовые общеобразовательные учебные дисциплины</t>
  </si>
  <si>
    <t>БОУД.00</t>
  </si>
  <si>
    <t>БОУД. 01</t>
  </si>
  <si>
    <t>БОУД. 02</t>
  </si>
  <si>
    <t>БОУД. 03</t>
  </si>
  <si>
    <t>БОУД. 04</t>
  </si>
  <si>
    <t>БОУД. 05</t>
  </si>
  <si>
    <t>БОУД. 06</t>
  </si>
  <si>
    <t>БОУД. 07</t>
  </si>
  <si>
    <t>БОУД. 08</t>
  </si>
  <si>
    <t>БОУД. 09</t>
  </si>
  <si>
    <t>Профильные общеобразовательные учебные дисциплины</t>
  </si>
  <si>
    <t>ПОУД.00</t>
  </si>
  <si>
    <t>зачетов (без физической культуры)</t>
  </si>
  <si>
    <t>диф. зачетов (без физической культуры)</t>
  </si>
  <si>
    <t>Экзамен по модулю ПМ01</t>
  </si>
  <si>
    <t>Экзамен по модулю ПМ02</t>
  </si>
  <si>
    <t>Экзамен по модулю ПМ03</t>
  </si>
  <si>
    <t>АД2</t>
  </si>
  <si>
    <t>Психология личности и профессиональное самоопределение</t>
  </si>
  <si>
    <t>Распределение часов по курсам и семестрам</t>
  </si>
  <si>
    <t>Утверждаю</t>
  </si>
  <si>
    <t>Директор</t>
  </si>
  <si>
    <t>И.Г. Золкина</t>
  </si>
  <si>
    <t>______________________________</t>
  </si>
  <si>
    <t xml:space="preserve">    "____"____________2020 г.</t>
  </si>
  <si>
    <t>Директор________И.Г. Золкина</t>
  </si>
  <si>
    <t>"______"____________2020</t>
  </si>
  <si>
    <r>
      <rPr>
        <b/>
        <sz val="12"/>
        <rFont val="Times New Roman"/>
        <family val="1"/>
        <charset val="204"/>
      </rPr>
      <t>ГРАФИК УЧЕБНОГО ПРОЦЕССА</t>
    </r>
    <r>
      <rPr>
        <sz val="12"/>
        <rFont val="Times New Roman"/>
        <family val="1"/>
        <charset val="204"/>
      </rPr>
      <t xml:space="preserve"> по профессии   среднего профессионального образования </t>
    </r>
  </si>
  <si>
    <t>Квалификация:  Слесарь по контрольно-измерительным приборам и автоматике</t>
  </si>
  <si>
    <t>ПОУД.01</t>
  </si>
  <si>
    <t>ПОУД.02</t>
  </si>
  <si>
    <t>ПОУД.03</t>
  </si>
  <si>
    <t>индивидуальный проект</t>
  </si>
  <si>
    <t>УЧЕБНЫЙ ПЛАН на 2021-2025 учебный год</t>
  </si>
</sst>
</file>

<file path=xl/styles.xml><?xml version="1.0" encoding="utf-8"?>
<styleSheet xmlns="http://schemas.openxmlformats.org/spreadsheetml/2006/main">
  <numFmts count="2">
    <numFmt numFmtId="44" formatCode="_-* #,##0.00\ &quot;₽&quot;_-;\-* #,##0.00\ &quot;₽&quot;_-;_-* &quot;-&quot;??\ &quot;₽&quot;_-;_-@_-"/>
    <numFmt numFmtId="164" formatCode="0.0;[Red]0.0"/>
  </numFmts>
  <fonts count="29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8"/>
      <name val="Arial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top"/>
    </xf>
    <xf numFmtId="0" fontId="1" fillId="0" borderId="0"/>
  </cellStyleXfs>
  <cellXfs count="350">
    <xf numFmtId="0" fontId="0" fillId="0" borderId="0" xfId="0"/>
    <xf numFmtId="0" fontId="6" fillId="0" borderId="0" xfId="2" applyNumberFormat="1" applyFont="1" applyFill="1" applyBorder="1" applyAlignment="1" applyProtection="1">
      <alignment vertical="top"/>
    </xf>
    <xf numFmtId="0" fontId="6" fillId="0" borderId="0" xfId="2" applyNumberFormat="1" applyFont="1" applyFill="1" applyBorder="1" applyAlignment="1" applyProtection="1">
      <alignment horizontal="left" vertical="top"/>
    </xf>
    <xf numFmtId="0" fontId="7" fillId="0" borderId="0" xfId="2" applyNumberFormat="1" applyFont="1" applyFill="1" applyBorder="1" applyAlignment="1" applyProtection="1">
      <alignment vertical="top"/>
    </xf>
    <xf numFmtId="0" fontId="6" fillId="0" borderId="0" xfId="2" applyNumberFormat="1" applyFont="1" applyFill="1" applyBorder="1" applyAlignment="1" applyProtection="1">
      <alignment vertical="center"/>
    </xf>
    <xf numFmtId="0" fontId="10" fillId="0" borderId="0" xfId="2" applyNumberFormat="1" applyFont="1" applyFill="1" applyBorder="1" applyAlignment="1" applyProtection="1">
      <alignment vertical="top"/>
    </xf>
    <xf numFmtId="0" fontId="6" fillId="0" borderId="0" xfId="2" applyNumberFormat="1" applyFont="1" applyFill="1" applyBorder="1" applyAlignment="1" applyProtection="1">
      <alignment horizontal="center" vertical="top"/>
    </xf>
    <xf numFmtId="0" fontId="4" fillId="0" borderId="0" xfId="2" applyNumberFormat="1" applyFont="1" applyFill="1" applyBorder="1" applyAlignment="1" applyProtection="1">
      <alignment vertical="top"/>
    </xf>
    <xf numFmtId="0" fontId="4" fillId="0" borderId="4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0" fontId="4" fillId="0" borderId="23" xfId="2" applyNumberFormat="1" applyFont="1" applyFill="1" applyBorder="1" applyAlignment="1" applyProtection="1">
      <alignment horizontal="center" vertical="center"/>
    </xf>
    <xf numFmtId="0" fontId="4" fillId="0" borderId="22" xfId="2" applyNumberFormat="1" applyFont="1" applyFill="1" applyBorder="1" applyAlignment="1" applyProtection="1">
      <alignment horizontal="center" vertical="center"/>
    </xf>
    <xf numFmtId="0" fontId="4" fillId="0" borderId="13" xfId="2" applyNumberFormat="1" applyFont="1" applyFill="1" applyBorder="1" applyAlignment="1" applyProtection="1">
      <alignment horizontal="center" vertical="center"/>
    </xf>
    <xf numFmtId="0" fontId="4" fillId="0" borderId="38" xfId="2" applyNumberFormat="1" applyFont="1" applyFill="1" applyBorder="1" applyAlignment="1" applyProtection="1">
      <alignment horizontal="center" vertical="center"/>
    </xf>
    <xf numFmtId="0" fontId="4" fillId="0" borderId="43" xfId="2" applyNumberFormat="1" applyFont="1" applyFill="1" applyBorder="1" applyAlignment="1" applyProtection="1">
      <alignment horizontal="center" vertical="center"/>
    </xf>
    <xf numFmtId="0" fontId="4" fillId="0" borderId="39" xfId="2" applyNumberFormat="1" applyFont="1" applyFill="1" applyBorder="1" applyAlignment="1" applyProtection="1">
      <alignment horizontal="center" vertical="center"/>
    </xf>
    <xf numFmtId="0" fontId="4" fillId="0" borderId="35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44" xfId="2" applyNumberFormat="1" applyFont="1" applyFill="1" applyBorder="1" applyAlignment="1" applyProtection="1">
      <alignment horizontal="center" vertical="center"/>
    </xf>
    <xf numFmtId="0" fontId="4" fillId="0" borderId="6" xfId="2" applyNumberFormat="1" applyFont="1" applyFill="1" applyBorder="1" applyAlignment="1" applyProtection="1">
      <alignment horizontal="center" vertical="center"/>
    </xf>
    <xf numFmtId="0" fontId="4" fillId="0" borderId="27" xfId="2" applyNumberFormat="1" applyFont="1" applyFill="1" applyBorder="1" applyAlignment="1" applyProtection="1">
      <alignment horizontal="center" vertical="center"/>
    </xf>
    <xf numFmtId="0" fontId="12" fillId="0" borderId="4" xfId="2" applyNumberFormat="1" applyFont="1" applyFill="1" applyBorder="1" applyAlignment="1" applyProtection="1">
      <alignment horizontal="center" vertical="center"/>
    </xf>
    <xf numFmtId="0" fontId="4" fillId="0" borderId="26" xfId="2" applyNumberFormat="1" applyFont="1" applyFill="1" applyBorder="1" applyAlignment="1" applyProtection="1">
      <alignment horizontal="center" vertical="center"/>
    </xf>
    <xf numFmtId="0" fontId="4" fillId="0" borderId="40" xfId="2" applyNumberFormat="1" applyFont="1" applyFill="1" applyBorder="1" applyAlignment="1" applyProtection="1">
      <alignment vertical="center"/>
    </xf>
    <xf numFmtId="0" fontId="4" fillId="0" borderId="15" xfId="2" applyNumberFormat="1" applyFont="1" applyFill="1" applyBorder="1" applyAlignment="1" applyProtection="1">
      <alignment horizontal="center" vertical="center"/>
    </xf>
    <xf numFmtId="0" fontId="4" fillId="0" borderId="18" xfId="2" applyNumberFormat="1" applyFont="1" applyFill="1" applyBorder="1" applyAlignment="1" applyProtection="1">
      <alignment horizontal="center" vertical="center"/>
    </xf>
    <xf numFmtId="0" fontId="4" fillId="0" borderId="5" xfId="2" applyNumberFormat="1" applyFont="1" applyFill="1" applyBorder="1" applyAlignment="1" applyProtection="1">
      <alignment horizontal="center" vertical="center"/>
    </xf>
    <xf numFmtId="0" fontId="4" fillId="0" borderId="8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horizontal="center" vertical="center"/>
    </xf>
    <xf numFmtId="0" fontId="4" fillId="0" borderId="20" xfId="2" applyNumberFormat="1" applyFont="1" applyFill="1" applyBorder="1" applyAlignment="1" applyProtection="1">
      <alignment horizontal="center" vertical="center"/>
    </xf>
    <xf numFmtId="0" fontId="12" fillId="0" borderId="30" xfId="2" applyNumberFormat="1" applyFont="1" applyFill="1" applyBorder="1" applyAlignment="1" applyProtection="1">
      <alignment horizontal="center" vertical="center"/>
    </xf>
    <xf numFmtId="0" fontId="4" fillId="0" borderId="32" xfId="2" applyNumberFormat="1" applyFont="1" applyFill="1" applyBorder="1" applyAlignment="1" applyProtection="1">
      <alignment horizontal="center" vertical="center"/>
    </xf>
    <xf numFmtId="0" fontId="4" fillId="0" borderId="30" xfId="2" applyNumberFormat="1" applyFont="1" applyFill="1" applyBorder="1" applyAlignment="1" applyProtection="1">
      <alignment horizontal="center" vertical="center"/>
    </xf>
    <xf numFmtId="0" fontId="4" fillId="0" borderId="31" xfId="2" applyNumberFormat="1" applyFont="1" applyFill="1" applyBorder="1" applyAlignment="1" applyProtection="1">
      <alignment horizontal="center" vertical="center"/>
    </xf>
    <xf numFmtId="0" fontId="4" fillId="0" borderId="40" xfId="2" applyNumberFormat="1" applyFont="1" applyFill="1" applyBorder="1" applyAlignment="1" applyProtection="1">
      <alignment horizontal="center" vertical="center"/>
    </xf>
    <xf numFmtId="0" fontId="4" fillId="0" borderId="36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9" fillId="0" borderId="12" xfId="2" applyNumberFormat="1" applyFont="1" applyFill="1" applyBorder="1" applyAlignment="1" applyProtection="1">
      <alignment horizontal="center" vertical="center"/>
    </xf>
    <xf numFmtId="0" fontId="9" fillId="0" borderId="11" xfId="2" applyNumberFormat="1" applyFont="1" applyFill="1" applyBorder="1" applyAlignment="1" applyProtection="1">
      <alignment horizontal="center" vertical="center"/>
    </xf>
    <xf numFmtId="0" fontId="7" fillId="0" borderId="0" xfId="2" applyNumberFormat="1" applyFont="1" applyFill="1" applyBorder="1" applyAlignment="1" applyProtection="1">
      <alignment vertical="top" wrapText="1"/>
    </xf>
    <xf numFmtId="0" fontId="7" fillId="0" borderId="0" xfId="2" applyNumberFormat="1" applyFont="1" applyFill="1" applyBorder="1" applyAlignment="1" applyProtection="1">
      <alignment horizontal="left" vertical="top"/>
    </xf>
    <xf numFmtId="0" fontId="13" fillId="0" borderId="0" xfId="2" applyNumberFormat="1" applyFont="1" applyFill="1" applyBorder="1" applyAlignment="1" applyProtection="1">
      <alignment horizontal="left" vertical="center"/>
    </xf>
    <xf numFmtId="0" fontId="13" fillId="0" borderId="0" xfId="2" applyNumberFormat="1" applyFont="1" applyFill="1" applyBorder="1" applyAlignment="1" applyProtection="1">
      <alignment vertical="top"/>
    </xf>
    <xf numFmtId="0" fontId="12" fillId="0" borderId="1" xfId="2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6" fillId="0" borderId="27" xfId="2" applyNumberFormat="1" applyFont="1" applyFill="1" applyBorder="1" applyAlignment="1" applyProtection="1">
      <alignment horizontal="center" vertical="top"/>
    </xf>
    <xf numFmtId="0" fontId="12" fillId="0" borderId="31" xfId="2" applyNumberFormat="1" applyFont="1" applyFill="1" applyBorder="1" applyAlignment="1" applyProtection="1">
      <alignment horizontal="center" vertical="center"/>
    </xf>
    <xf numFmtId="0" fontId="3" fillId="0" borderId="38" xfId="2" applyNumberFormat="1" applyFont="1" applyFill="1" applyBorder="1" applyAlignment="1" applyProtection="1">
      <alignment vertical="center"/>
    </xf>
    <xf numFmtId="0" fontId="3" fillId="0" borderId="1" xfId="2" applyNumberFormat="1" applyFont="1" applyFill="1" applyBorder="1" applyAlignment="1" applyProtection="1">
      <alignment vertical="center"/>
    </xf>
    <xf numFmtId="0" fontId="4" fillId="0" borderId="38" xfId="2" applyNumberFormat="1" applyFont="1" applyFill="1" applyBorder="1" applyAlignment="1" applyProtection="1">
      <alignment vertical="center"/>
    </xf>
    <xf numFmtId="0" fontId="4" fillId="0" borderId="1" xfId="2" applyNumberFormat="1" applyFont="1" applyFill="1" applyBorder="1" applyAlignment="1" applyProtection="1">
      <alignment vertical="center"/>
    </xf>
    <xf numFmtId="0" fontId="3" fillId="0" borderId="26" xfId="2" applyNumberFormat="1" applyFont="1" applyFill="1" applyBorder="1" applyAlignment="1" applyProtection="1">
      <alignment vertical="center"/>
    </xf>
    <xf numFmtId="0" fontId="4" fillId="0" borderId="26" xfId="2" applyNumberFormat="1" applyFont="1" applyFill="1" applyBorder="1" applyAlignment="1" applyProtection="1">
      <alignment vertical="center"/>
    </xf>
    <xf numFmtId="0" fontId="12" fillId="0" borderId="16" xfId="2" applyNumberFormat="1" applyFont="1" applyFill="1" applyBorder="1" applyAlignment="1" applyProtection="1">
      <alignment horizontal="center" vertical="center"/>
    </xf>
    <xf numFmtId="0" fontId="12" fillId="0" borderId="5" xfId="2" applyNumberFormat="1" applyFont="1" applyFill="1" applyBorder="1" applyAlignment="1" applyProtection="1">
      <alignment horizontal="center" vertical="center"/>
    </xf>
    <xf numFmtId="0" fontId="3" fillId="0" borderId="5" xfId="2" applyNumberFormat="1" applyFont="1" applyFill="1" applyBorder="1" applyAlignment="1" applyProtection="1">
      <alignment vertical="center"/>
    </xf>
    <xf numFmtId="0" fontId="4" fillId="0" borderId="5" xfId="2" applyNumberFormat="1" applyFont="1" applyFill="1" applyBorder="1" applyAlignment="1" applyProtection="1">
      <alignment vertical="center"/>
    </xf>
    <xf numFmtId="0" fontId="6" fillId="0" borderId="26" xfId="2" applyNumberFormat="1" applyFont="1" applyFill="1" applyBorder="1" applyAlignment="1" applyProtection="1">
      <alignment vertical="top"/>
    </xf>
    <xf numFmtId="0" fontId="12" fillId="0" borderId="44" xfId="2" applyNumberFormat="1" applyFont="1" applyFill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/>
    </xf>
    <xf numFmtId="0" fontId="4" fillId="0" borderId="10" xfId="2" applyNumberFormat="1" applyFont="1" applyFill="1" applyBorder="1" applyAlignment="1" applyProtection="1">
      <alignment horizontal="center" vertical="center"/>
    </xf>
    <xf numFmtId="0" fontId="0" fillId="0" borderId="5" xfId="0" applyBorder="1"/>
    <xf numFmtId="0" fontId="3" fillId="0" borderId="55" xfId="2" applyNumberFormat="1" applyFont="1" applyFill="1" applyBorder="1" applyAlignment="1" applyProtection="1">
      <alignment horizontal="center" vertical="center"/>
    </xf>
    <xf numFmtId="0" fontId="12" fillId="0" borderId="48" xfId="2" applyNumberFormat="1" applyFont="1" applyFill="1" applyBorder="1" applyAlignment="1" applyProtection="1">
      <alignment horizontal="center" vertical="center"/>
    </xf>
    <xf numFmtId="0" fontId="12" fillId="0" borderId="21" xfId="2" applyNumberFormat="1" applyFont="1" applyFill="1" applyBorder="1" applyAlignment="1" applyProtection="1">
      <alignment horizontal="center" vertical="center"/>
    </xf>
    <xf numFmtId="0" fontId="12" fillId="0" borderId="18" xfId="2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18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0" fillId="0" borderId="5" xfId="0" applyFill="1" applyBorder="1"/>
    <xf numFmtId="0" fontId="15" fillId="0" borderId="5" xfId="0" applyFont="1" applyFill="1" applyBorder="1"/>
    <xf numFmtId="0" fontId="5" fillId="0" borderId="18" xfId="0" applyNumberFormat="1" applyFont="1" applyFill="1" applyBorder="1" applyAlignment="1" applyProtection="1">
      <alignment horizontal="center" vertical="center" textRotation="90" wrapText="1"/>
    </xf>
    <xf numFmtId="0" fontId="15" fillId="0" borderId="18" xfId="0" applyFont="1" applyFill="1" applyBorder="1"/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18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0" fontId="17" fillId="0" borderId="5" xfId="0" applyFont="1" applyFill="1" applyBorder="1"/>
    <xf numFmtId="0" fontId="17" fillId="0" borderId="5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5" fillId="0" borderId="5" xfId="0" applyNumberFormat="1" applyFont="1" applyFill="1" applyBorder="1" applyAlignment="1" applyProtection="1">
      <alignment horizontal="center" textRotation="90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top" wrapText="1"/>
    </xf>
    <xf numFmtId="0" fontId="16" fillId="0" borderId="5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9" fillId="0" borderId="5" xfId="0" applyNumberFormat="1" applyFont="1" applyFill="1" applyBorder="1" applyAlignment="1" applyProtection="1">
      <alignment horizontal="left" vertical="top" wrapText="1"/>
    </xf>
    <xf numFmtId="0" fontId="5" fillId="0" borderId="5" xfId="3" applyNumberFormat="1" applyFont="1" applyFill="1" applyBorder="1" applyAlignment="1" applyProtection="1">
      <alignment horizontal="left" vertical="center" wrapText="1"/>
      <protection locked="0"/>
    </xf>
    <xf numFmtId="0" fontId="5" fillId="0" borderId="5" xfId="0" applyNumberFormat="1" applyFont="1" applyFill="1" applyBorder="1" applyAlignment="1" applyProtection="1">
      <alignment vertical="top" wrapText="1"/>
    </xf>
    <xf numFmtId="0" fontId="11" fillId="0" borderId="5" xfId="0" applyNumberFormat="1" applyFont="1" applyFill="1" applyBorder="1" applyAlignment="1" applyProtection="1">
      <alignment vertical="top" wrapText="1"/>
    </xf>
    <xf numFmtId="0" fontId="16" fillId="0" borderId="5" xfId="0" applyNumberFormat="1" applyFont="1" applyFill="1" applyBorder="1" applyAlignment="1" applyProtection="1">
      <alignment vertical="top" wrapText="1"/>
    </xf>
    <xf numFmtId="0" fontId="21" fillId="0" borderId="5" xfId="0" applyFont="1" applyFill="1" applyBorder="1"/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25" fillId="0" borderId="5" xfId="0" applyFont="1" applyFill="1" applyBorder="1"/>
    <xf numFmtId="0" fontId="16" fillId="0" borderId="5" xfId="3" applyNumberFormat="1" applyFont="1" applyFill="1" applyBorder="1" applyAlignment="1" applyProtection="1">
      <alignment horizontal="left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8" xfId="0" applyNumberFormat="1" applyFont="1" applyFill="1" applyBorder="1" applyAlignment="1" applyProtection="1">
      <alignment horizontal="center" vertical="center" wrapText="1"/>
    </xf>
    <xf numFmtId="0" fontId="16" fillId="2" borderId="5" xfId="0" applyNumberFormat="1" applyFont="1" applyFill="1" applyBorder="1" applyAlignment="1" applyProtection="1">
      <alignment horizontal="left" vertical="top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/>
    <xf numFmtId="0" fontId="11" fillId="2" borderId="5" xfId="0" applyNumberFormat="1" applyFont="1" applyFill="1" applyBorder="1" applyAlignment="1" applyProtection="1">
      <alignment horizontal="left" vertical="top" wrapText="1"/>
    </xf>
    <xf numFmtId="0" fontId="11" fillId="2" borderId="5" xfId="0" applyNumberFormat="1" applyFont="1" applyFill="1" applyBorder="1" applyAlignment="1" applyProtection="1">
      <alignment vertical="top" wrapText="1"/>
    </xf>
    <xf numFmtId="0" fontId="20" fillId="2" borderId="5" xfId="0" applyFont="1" applyFill="1" applyBorder="1"/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textRotation="90" wrapText="1"/>
    </xf>
    <xf numFmtId="0" fontId="5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5" xfId="0" applyNumberFormat="1" applyFont="1" applyFill="1" applyBorder="1" applyAlignment="1" applyProtection="1">
      <alignment horizontal="center" textRotation="90" wrapText="1"/>
    </xf>
    <xf numFmtId="0" fontId="11" fillId="2" borderId="10" xfId="0" applyNumberFormat="1" applyFont="1" applyFill="1" applyBorder="1" applyAlignment="1" applyProtection="1">
      <alignment horizontal="center" vertical="center" wrapText="1"/>
    </xf>
    <xf numFmtId="0" fontId="11" fillId="0" borderId="19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17" fillId="0" borderId="19" xfId="0" applyFont="1" applyFill="1" applyBorder="1"/>
    <xf numFmtId="0" fontId="17" fillId="0" borderId="10" xfId="0" applyFont="1" applyFill="1" applyBorder="1"/>
    <xf numFmtId="0" fontId="22" fillId="2" borderId="15" xfId="0" applyNumberFormat="1" applyFont="1" applyFill="1" applyBorder="1" applyAlignment="1" applyProtection="1">
      <alignment horizontal="center" vertical="top" wrapText="1"/>
    </xf>
    <xf numFmtId="0" fontId="23" fillId="2" borderId="15" xfId="0" applyNumberFormat="1" applyFont="1" applyFill="1" applyBorder="1" applyAlignment="1" applyProtection="1">
      <alignment horizontal="left" vertical="top" wrapText="1"/>
    </xf>
    <xf numFmtId="0" fontId="24" fillId="0" borderId="15" xfId="0" applyNumberFormat="1" applyFont="1" applyFill="1" applyBorder="1" applyAlignment="1" applyProtection="1">
      <alignment horizontal="left" vertical="top" wrapText="1"/>
    </xf>
    <xf numFmtId="0" fontId="22" fillId="0" borderId="15" xfId="0" applyNumberFormat="1" applyFont="1" applyFill="1" applyBorder="1" applyAlignment="1" applyProtection="1">
      <alignment horizontal="left" vertical="top" wrapText="1"/>
    </xf>
    <xf numFmtId="0" fontId="24" fillId="2" borderId="15" xfId="0" applyNumberFormat="1" applyFont="1" applyFill="1" applyBorder="1" applyAlignment="1" applyProtection="1">
      <alignment horizontal="left" vertical="top" wrapText="1"/>
    </xf>
    <xf numFmtId="0" fontId="23" fillId="0" borderId="15" xfId="0" applyNumberFormat="1" applyFont="1" applyFill="1" applyBorder="1" applyAlignment="1" applyProtection="1">
      <alignment horizontal="left" vertical="top" wrapText="1"/>
    </xf>
    <xf numFmtId="0" fontId="13" fillId="0" borderId="15" xfId="0" applyNumberFormat="1" applyFont="1" applyFill="1" applyBorder="1" applyAlignment="1" applyProtection="1">
      <alignment horizontal="left" vertical="top"/>
    </xf>
    <xf numFmtId="0" fontId="17" fillId="0" borderId="18" xfId="0" applyFont="1" applyFill="1" applyBorder="1"/>
    <xf numFmtId="0" fontId="5" fillId="0" borderId="60" xfId="0" applyNumberFormat="1" applyFont="1" applyFill="1" applyBorder="1" applyAlignment="1" applyProtection="1">
      <alignment horizontal="center" vertical="center" textRotation="90" wrapText="1"/>
    </xf>
    <xf numFmtId="0" fontId="11" fillId="2" borderId="60" xfId="0" applyNumberFormat="1" applyFont="1" applyFill="1" applyBorder="1" applyAlignment="1" applyProtection="1">
      <alignment horizontal="center" vertical="center" wrapText="1"/>
    </xf>
    <xf numFmtId="0" fontId="11" fillId="0" borderId="60" xfId="0" applyNumberFormat="1" applyFont="1" applyFill="1" applyBorder="1" applyAlignment="1" applyProtection="1">
      <alignment horizontal="center" vertical="center" wrapText="1"/>
    </xf>
    <xf numFmtId="0" fontId="5" fillId="0" borderId="60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>
      <alignment horizontal="center"/>
    </xf>
    <xf numFmtId="0" fontId="11" fillId="0" borderId="60" xfId="0" applyNumberFormat="1" applyFont="1" applyFill="1" applyBorder="1" applyAlignment="1" applyProtection="1">
      <alignment horizontal="center" vertical="center"/>
    </xf>
    <xf numFmtId="0" fontId="17" fillId="0" borderId="60" xfId="0" applyFont="1" applyFill="1" applyBorder="1" applyAlignment="1">
      <alignment horizontal="center"/>
    </xf>
    <xf numFmtId="0" fontId="15" fillId="0" borderId="60" xfId="0" applyFont="1" applyFill="1" applyBorder="1"/>
    <xf numFmtId="0" fontId="25" fillId="0" borderId="0" xfId="0" applyFont="1" applyFill="1" applyBorder="1"/>
    <xf numFmtId="0" fontId="0" fillId="0" borderId="0" xfId="0" applyFill="1" applyBorder="1"/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20" fillId="0" borderId="5" xfId="0" applyFont="1" applyFill="1" applyBorder="1"/>
    <xf numFmtId="0" fontId="11" fillId="2" borderId="28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17" fillId="0" borderId="4" xfId="0" applyFont="1" applyFill="1" applyBorder="1"/>
    <xf numFmtId="0" fontId="17" fillId="0" borderId="23" xfId="0" applyFont="1" applyFill="1" applyBorder="1"/>
    <xf numFmtId="0" fontId="17" fillId="0" borderId="22" xfId="0" applyFont="1" applyFill="1" applyBorder="1"/>
    <xf numFmtId="0" fontId="17" fillId="0" borderId="4" xfId="0" applyFont="1" applyFill="1" applyBorder="1" applyAlignment="1">
      <alignment horizontal="center"/>
    </xf>
    <xf numFmtId="0" fontId="17" fillId="0" borderId="61" xfId="0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0" fontId="5" fillId="0" borderId="16" xfId="0" applyNumberFormat="1" applyFont="1" applyFill="1" applyBorder="1" applyAlignment="1" applyProtection="1">
      <alignment horizontal="center" vertical="center" textRotation="90" wrapText="1"/>
    </xf>
    <xf numFmtId="0" fontId="11" fillId="2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0" fontId="17" fillId="0" borderId="16" xfId="0" applyFont="1" applyFill="1" applyBorder="1" applyAlignment="1">
      <alignment horizontal="center"/>
    </xf>
    <xf numFmtId="0" fontId="0" fillId="0" borderId="16" xfId="0" applyFill="1" applyBorder="1"/>
    <xf numFmtId="0" fontId="20" fillId="0" borderId="0" xfId="0" applyFont="1" applyFill="1" applyBorder="1"/>
    <xf numFmtId="0" fontId="21" fillId="0" borderId="0" xfId="0" applyFont="1" applyFill="1" applyBorder="1"/>
    <xf numFmtId="0" fontId="15" fillId="0" borderId="0" xfId="0" applyFont="1" applyFill="1" applyBorder="1"/>
    <xf numFmtId="0" fontId="0" fillId="0" borderId="54" xfId="0" applyFill="1" applyBorder="1"/>
    <xf numFmtId="0" fontId="20" fillId="0" borderId="54" xfId="0" applyFont="1" applyFill="1" applyBorder="1"/>
    <xf numFmtId="0" fontId="21" fillId="0" borderId="54" xfId="0" applyFont="1" applyFill="1" applyBorder="1"/>
    <xf numFmtId="0" fontId="15" fillId="0" borderId="54" xfId="0" applyFont="1" applyFill="1" applyBorder="1"/>
    <xf numFmtId="0" fontId="0" fillId="0" borderId="62" xfId="0" applyFill="1" applyBorder="1"/>
    <xf numFmtId="0" fontId="25" fillId="0" borderId="46" xfId="0" applyFont="1" applyFill="1" applyBorder="1"/>
    <xf numFmtId="0" fontId="0" fillId="0" borderId="47" xfId="0" applyFill="1" applyBorder="1"/>
    <xf numFmtId="0" fontId="5" fillId="0" borderId="12" xfId="0" applyNumberFormat="1" applyFont="1" applyFill="1" applyBorder="1" applyAlignment="1" applyProtection="1">
      <alignment horizontal="center" textRotation="90" wrapText="1"/>
    </xf>
    <xf numFmtId="0" fontId="25" fillId="0" borderId="66" xfId="0" applyFont="1" applyFill="1" applyBorder="1"/>
    <xf numFmtId="0" fontId="0" fillId="0" borderId="67" xfId="0" applyFill="1" applyBorder="1"/>
    <xf numFmtId="0" fontId="0" fillId="0" borderId="4" xfId="0" applyFill="1" applyBorder="1"/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center"/>
    </xf>
    <xf numFmtId="0" fontId="8" fillId="0" borderId="0" xfId="2" applyNumberFormat="1" applyFont="1" applyFill="1" applyBorder="1" applyAlignment="1" applyProtection="1">
      <alignment vertical="top"/>
    </xf>
    <xf numFmtId="0" fontId="5" fillId="0" borderId="12" xfId="0" applyNumberFormat="1" applyFont="1" applyFill="1" applyBorder="1" applyAlignment="1" applyProtection="1">
      <alignment horizontal="center" textRotation="90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textRotation="90" wrapText="1"/>
    </xf>
    <xf numFmtId="0" fontId="5" fillId="0" borderId="12" xfId="0" applyNumberFormat="1" applyFont="1" applyFill="1" applyBorder="1" applyAlignment="1" applyProtection="1">
      <alignment horizontal="center" vertical="center" textRotation="90" wrapText="1"/>
    </xf>
    <xf numFmtId="0" fontId="26" fillId="0" borderId="62" xfId="0" applyFont="1" applyFill="1" applyBorder="1" applyAlignment="1">
      <alignment horizontal="center"/>
    </xf>
    <xf numFmtId="0" fontId="26" fillId="0" borderId="63" xfId="0" applyFont="1" applyFill="1" applyBorder="1" applyAlignment="1">
      <alignment horizont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textRotation="90" wrapText="1"/>
    </xf>
    <xf numFmtId="0" fontId="5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6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textRotation="90" wrapText="1"/>
    </xf>
    <xf numFmtId="0" fontId="11" fillId="0" borderId="41" xfId="0" applyNumberFormat="1" applyFont="1" applyFill="1" applyBorder="1" applyAlignment="1" applyProtection="1">
      <alignment horizontal="center" vertical="center" wrapText="1"/>
    </xf>
    <xf numFmtId="0" fontId="11" fillId="0" borderId="56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2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textRotation="90" wrapText="1"/>
    </xf>
    <xf numFmtId="0" fontId="7" fillId="0" borderId="15" xfId="0" applyNumberFormat="1" applyFont="1" applyFill="1" applyBorder="1" applyAlignment="1" applyProtection="1">
      <alignment horizontal="center" vertical="top"/>
    </xf>
    <xf numFmtId="0" fontId="7" fillId="0" borderId="20" xfId="0" applyNumberFormat="1" applyFont="1" applyFill="1" applyBorder="1" applyAlignment="1" applyProtection="1">
      <alignment horizontal="center" vertical="top"/>
    </xf>
    <xf numFmtId="0" fontId="22" fillId="0" borderId="64" xfId="0" applyNumberFormat="1" applyFont="1" applyFill="1" applyBorder="1" applyAlignment="1" applyProtection="1">
      <alignment horizontal="center" vertical="center" textRotation="90"/>
    </xf>
    <xf numFmtId="0" fontId="22" fillId="0" borderId="15" xfId="0" applyNumberFormat="1" applyFont="1" applyFill="1" applyBorder="1" applyAlignment="1" applyProtection="1">
      <alignment horizontal="center" vertical="center" textRotation="90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65" xfId="0" applyNumberFormat="1" applyFont="1" applyFill="1" applyBorder="1" applyAlignment="1" applyProtection="1">
      <alignment horizontal="center" textRotation="90" wrapText="1"/>
    </xf>
    <xf numFmtId="0" fontId="5" fillId="0" borderId="18" xfId="0" applyNumberFormat="1" applyFont="1" applyFill="1" applyBorder="1" applyAlignment="1" applyProtection="1">
      <alignment horizontal="center" textRotation="90" wrapText="1"/>
    </xf>
    <xf numFmtId="0" fontId="5" fillId="0" borderId="5" xfId="0" applyNumberFormat="1" applyFont="1" applyFill="1" applyBorder="1" applyAlignment="1" applyProtection="1">
      <alignment horizontal="center" textRotation="90"/>
    </xf>
    <xf numFmtId="0" fontId="1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textRotation="90" wrapText="1"/>
    </xf>
    <xf numFmtId="0" fontId="5" fillId="0" borderId="38" xfId="0" applyNumberFormat="1" applyFont="1" applyFill="1" applyBorder="1" applyAlignment="1" applyProtection="1">
      <alignment horizontal="center" textRotation="90" wrapText="1"/>
    </xf>
    <xf numFmtId="0" fontId="5" fillId="0" borderId="12" xfId="0" applyNumberFormat="1" applyFont="1" applyFill="1" applyBorder="1" applyAlignment="1" applyProtection="1">
      <alignment horizontal="center" textRotation="90" wrapText="1"/>
    </xf>
    <xf numFmtId="0" fontId="11" fillId="0" borderId="27" xfId="0" applyNumberFormat="1" applyFont="1" applyFill="1" applyBorder="1" applyAlignment="1" applyProtection="1">
      <alignment horizontal="center" vertical="center"/>
    </xf>
    <xf numFmtId="0" fontId="11" fillId="0" borderId="40" xfId="0" applyNumberFormat="1" applyFont="1" applyFill="1" applyBorder="1" applyAlignment="1" applyProtection="1">
      <alignment horizontal="center" vertical="center"/>
    </xf>
    <xf numFmtId="0" fontId="12" fillId="0" borderId="44" xfId="2" applyNumberFormat="1" applyFont="1" applyFill="1" applyBorder="1" applyAlignment="1" applyProtection="1">
      <alignment horizontal="center" vertical="center"/>
    </xf>
    <xf numFmtId="0" fontId="12" fillId="0" borderId="38" xfId="2" applyNumberFormat="1" applyFont="1" applyFill="1" applyBorder="1" applyAlignment="1" applyProtection="1">
      <alignment horizontal="center" vertical="center"/>
    </xf>
    <xf numFmtId="0" fontId="12" fillId="0" borderId="1" xfId="2" applyNumberFormat="1" applyFont="1" applyFill="1" applyBorder="1" applyAlignment="1" applyProtection="1">
      <alignment horizontal="center" vertical="center"/>
    </xf>
    <xf numFmtId="0" fontId="6" fillId="0" borderId="5" xfId="2" applyNumberFormat="1" applyFont="1" applyFill="1" applyBorder="1" applyAlignment="1" applyProtection="1">
      <alignment horizontal="center" vertical="center"/>
    </xf>
    <xf numFmtId="0" fontId="3" fillId="0" borderId="44" xfId="2" applyNumberFormat="1" applyFont="1" applyFill="1" applyBorder="1" applyAlignment="1" applyProtection="1">
      <alignment horizontal="center" vertical="center"/>
    </xf>
    <xf numFmtId="0" fontId="3" fillId="0" borderId="38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7" fillId="0" borderId="5" xfId="2" applyNumberFormat="1" applyFont="1" applyFill="1" applyBorder="1" applyAlignment="1" applyProtection="1">
      <alignment horizontal="center" vertical="top"/>
    </xf>
    <xf numFmtId="0" fontId="6" fillId="0" borderId="24" xfId="2" applyNumberFormat="1" applyFont="1" applyFill="1" applyBorder="1" applyAlignment="1" applyProtection="1">
      <alignment horizontal="center" vertical="center"/>
    </xf>
    <xf numFmtId="0" fontId="6" fillId="0" borderId="22" xfId="2" applyNumberFormat="1" applyFont="1" applyFill="1" applyBorder="1" applyAlignment="1" applyProtection="1">
      <alignment horizontal="center" vertical="center"/>
    </xf>
    <xf numFmtId="0" fontId="6" fillId="0" borderId="35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43" xfId="2" applyNumberFormat="1" applyFont="1" applyFill="1" applyBorder="1" applyAlignment="1" applyProtection="1">
      <alignment horizontal="center" vertical="center"/>
    </xf>
    <xf numFmtId="0" fontId="6" fillId="0" borderId="11" xfId="2" applyNumberFormat="1" applyFont="1" applyFill="1" applyBorder="1" applyAlignment="1" applyProtection="1">
      <alignment horizontal="center" vertical="center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8" xfId="2" applyNumberFormat="1" applyFont="1" applyFill="1" applyBorder="1" applyAlignment="1" applyProtection="1">
      <alignment horizontal="center" vertical="center"/>
    </xf>
    <xf numFmtId="0" fontId="3" fillId="0" borderId="2" xfId="2" applyNumberFormat="1" applyFont="1" applyFill="1" applyBorder="1" applyAlignment="1" applyProtection="1">
      <alignment horizontal="center" vertical="center"/>
    </xf>
    <xf numFmtId="0" fontId="3" fillId="0" borderId="42" xfId="2" applyNumberFormat="1" applyFont="1" applyFill="1" applyBorder="1" applyAlignment="1" applyProtection="1">
      <alignment horizontal="center" vertical="center"/>
    </xf>
    <xf numFmtId="0" fontId="4" fillId="0" borderId="44" xfId="2" applyNumberFormat="1" applyFont="1" applyFill="1" applyBorder="1" applyAlignment="1" applyProtection="1">
      <alignment horizontal="center" vertical="center"/>
    </xf>
    <xf numFmtId="0" fontId="4" fillId="0" borderId="38" xfId="2" applyNumberFormat="1" applyFont="1" applyFill="1" applyBorder="1" applyAlignment="1" applyProtection="1">
      <alignment horizontal="center" vertical="center"/>
    </xf>
    <xf numFmtId="0" fontId="4" fillId="0" borderId="1" xfId="2" applyNumberFormat="1" applyFont="1" applyFill="1" applyBorder="1" applyAlignment="1" applyProtection="1">
      <alignment horizontal="center" vertical="center"/>
    </xf>
    <xf numFmtId="0" fontId="4" fillId="0" borderId="45" xfId="2" applyNumberFormat="1" applyFont="1" applyFill="1" applyBorder="1" applyAlignment="1" applyProtection="1">
      <alignment horizontal="center" vertical="center"/>
    </xf>
    <xf numFmtId="0" fontId="4" fillId="0" borderId="34" xfId="2" applyNumberFormat="1" applyFont="1" applyFill="1" applyBorder="1" applyAlignment="1" applyProtection="1">
      <alignment horizontal="center" vertical="center"/>
    </xf>
    <xf numFmtId="0" fontId="4" fillId="0" borderId="9" xfId="2" applyNumberFormat="1" applyFont="1" applyFill="1" applyBorder="1" applyAlignment="1" applyProtection="1">
      <alignment horizontal="center" vertical="center"/>
    </xf>
    <xf numFmtId="0" fontId="7" fillId="0" borderId="0" xfId="2" applyNumberFormat="1" applyFont="1" applyFill="1" applyBorder="1" applyAlignment="1" applyProtection="1">
      <alignment horizontal="center" vertical="top" wrapText="1"/>
    </xf>
    <xf numFmtId="0" fontId="8" fillId="0" borderId="44" xfId="2" applyNumberFormat="1" applyFont="1" applyFill="1" applyBorder="1" applyAlignment="1" applyProtection="1">
      <alignment horizontal="center" vertical="center"/>
    </xf>
    <xf numFmtId="0" fontId="8" fillId="0" borderId="38" xfId="2" applyNumberFormat="1" applyFont="1" applyFill="1" applyBorder="1" applyAlignment="1" applyProtection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/>
    </xf>
    <xf numFmtId="0" fontId="4" fillId="0" borderId="28" xfId="2" applyNumberFormat="1" applyFont="1" applyFill="1" applyBorder="1" applyAlignment="1" applyProtection="1">
      <alignment horizontal="center" vertical="center"/>
    </xf>
    <xf numFmtId="0" fontId="4" fillId="0" borderId="19" xfId="2" applyNumberFormat="1" applyFont="1" applyFill="1" applyBorder="1" applyAlignment="1" applyProtection="1">
      <alignment horizontal="center" vertical="center"/>
    </xf>
    <xf numFmtId="0" fontId="4" fillId="0" borderId="17" xfId="2" applyNumberFormat="1" applyFont="1" applyFill="1" applyBorder="1" applyAlignment="1" applyProtection="1">
      <alignment horizontal="center" vertical="center"/>
    </xf>
    <xf numFmtId="0" fontId="4" fillId="0" borderId="29" xfId="2" applyNumberFormat="1" applyFont="1" applyFill="1" applyBorder="1" applyAlignment="1" applyProtection="1">
      <alignment horizontal="center" vertical="center"/>
    </xf>
    <xf numFmtId="0" fontId="4" fillId="0" borderId="52" xfId="2" applyNumberFormat="1" applyFont="1" applyFill="1" applyBorder="1" applyAlignment="1" applyProtection="1">
      <alignment horizontal="center" vertical="center"/>
    </xf>
    <xf numFmtId="0" fontId="4" fillId="0" borderId="53" xfId="2" applyNumberFormat="1" applyFont="1" applyFill="1" applyBorder="1" applyAlignment="1" applyProtection="1">
      <alignment horizontal="center" vertical="center"/>
    </xf>
    <xf numFmtId="0" fontId="3" fillId="0" borderId="45" xfId="2" applyNumberFormat="1" applyFont="1" applyFill="1" applyBorder="1" applyAlignment="1" applyProtection="1">
      <alignment horizontal="center" vertical="center"/>
    </xf>
    <xf numFmtId="0" fontId="3" fillId="0" borderId="34" xfId="2" applyNumberFormat="1" applyFont="1" applyFill="1" applyBorder="1" applyAlignment="1" applyProtection="1">
      <alignment horizontal="center" vertical="center"/>
    </xf>
    <xf numFmtId="0" fontId="3" fillId="0" borderId="9" xfId="2" applyNumberFormat="1" applyFont="1" applyFill="1" applyBorder="1" applyAlignment="1" applyProtection="1">
      <alignment horizontal="center" vertical="center"/>
    </xf>
    <xf numFmtId="0" fontId="6" fillId="0" borderId="44" xfId="2" applyNumberFormat="1" applyFont="1" applyFill="1" applyBorder="1" applyAlignment="1" applyProtection="1">
      <alignment horizontal="center" vertical="center"/>
    </xf>
    <xf numFmtId="0" fontId="6" fillId="0" borderId="38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3" fillId="0" borderId="46" xfId="2" applyNumberFormat="1" applyFont="1" applyFill="1" applyBorder="1" applyAlignment="1" applyProtection="1">
      <alignment horizontal="center" vertical="center"/>
    </xf>
    <xf numFmtId="0" fontId="3" fillId="0" borderId="49" xfId="2" applyNumberFormat="1" applyFont="1" applyFill="1" applyBorder="1" applyAlignment="1" applyProtection="1">
      <alignment horizontal="center" vertical="center"/>
    </xf>
    <xf numFmtId="0" fontId="3" fillId="0" borderId="54" xfId="2" applyNumberFormat="1" applyFont="1" applyFill="1" applyBorder="1" applyAlignment="1" applyProtection="1">
      <alignment horizontal="center" vertical="center"/>
    </xf>
    <xf numFmtId="0" fontId="3" fillId="0" borderId="43" xfId="2" applyNumberFormat="1" applyFont="1" applyFill="1" applyBorder="1" applyAlignment="1" applyProtection="1">
      <alignment horizontal="center" vertical="center"/>
    </xf>
    <xf numFmtId="0" fontId="3" fillId="0" borderId="41" xfId="2" applyNumberFormat="1" applyFont="1" applyFill="1" applyBorder="1" applyAlignment="1" applyProtection="1">
      <alignment horizontal="center" vertical="center"/>
    </xf>
    <xf numFmtId="0" fontId="4" fillId="0" borderId="44" xfId="2" applyNumberFormat="1" applyFont="1" applyFill="1" applyBorder="1" applyAlignment="1" applyProtection="1">
      <alignment horizontal="center"/>
    </xf>
    <xf numFmtId="0" fontId="4" fillId="0" borderId="38" xfId="2" applyNumberFormat="1" applyFont="1" applyFill="1" applyBorder="1" applyAlignment="1" applyProtection="1">
      <alignment horizontal="center"/>
    </xf>
    <xf numFmtId="0" fontId="4" fillId="0" borderId="1" xfId="2" applyNumberFormat="1" applyFont="1" applyFill="1" applyBorder="1" applyAlignment="1" applyProtection="1">
      <alignment horizontal="center"/>
    </xf>
    <xf numFmtId="0" fontId="4" fillId="0" borderId="50" xfId="2" applyNumberFormat="1" applyFont="1" applyFill="1" applyBorder="1" applyAlignment="1" applyProtection="1">
      <alignment horizontal="center" vertical="center"/>
    </xf>
    <xf numFmtId="0" fontId="4" fillId="0" borderId="35" xfId="2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8" fillId="0" borderId="50" xfId="2" applyNumberFormat="1" applyFont="1" applyFill="1" applyBorder="1" applyAlignment="1" applyProtection="1">
      <alignment horizontal="center" vertical="center"/>
    </xf>
    <xf numFmtId="0" fontId="8" fillId="0" borderId="47" xfId="2" applyNumberFormat="1" applyFont="1" applyFill="1" applyBorder="1" applyAlignment="1" applyProtection="1">
      <alignment horizontal="center" vertical="center"/>
    </xf>
    <xf numFmtId="0" fontId="8" fillId="0" borderId="49" xfId="2" applyNumberFormat="1" applyFont="1" applyFill="1" applyBorder="1" applyAlignment="1" applyProtection="1">
      <alignment horizontal="center" vertical="center"/>
    </xf>
    <xf numFmtId="0" fontId="8" fillId="0" borderId="11" xfId="2" applyNumberFormat="1" applyFont="1" applyFill="1" applyBorder="1" applyAlignment="1" applyProtection="1">
      <alignment horizontal="center" vertical="center"/>
    </xf>
    <xf numFmtId="0" fontId="8" fillId="0" borderId="14" xfId="2" applyNumberFormat="1" applyFont="1" applyFill="1" applyBorder="1" applyAlignment="1" applyProtection="1">
      <alignment horizontal="center" vertical="center"/>
    </xf>
    <xf numFmtId="0" fontId="8" fillId="0" borderId="8" xfId="2" applyNumberFormat="1" applyFont="1" applyFill="1" applyBorder="1" applyAlignment="1" applyProtection="1">
      <alignment horizontal="center" vertical="center"/>
    </xf>
    <xf numFmtId="0" fontId="4" fillId="0" borderId="44" xfId="2" applyNumberFormat="1" applyFont="1" applyFill="1" applyBorder="1" applyAlignment="1" applyProtection="1">
      <alignment horizontal="center" vertical="center" textRotation="90"/>
    </xf>
    <xf numFmtId="0" fontId="4" fillId="0" borderId="38" xfId="2" applyNumberFormat="1" applyFont="1" applyFill="1" applyBorder="1" applyAlignment="1" applyProtection="1">
      <alignment horizontal="center" vertical="center" textRotation="90"/>
    </xf>
    <xf numFmtId="0" fontId="4" fillId="0" borderId="1" xfId="2" applyNumberFormat="1" applyFont="1" applyFill="1" applyBorder="1" applyAlignment="1" applyProtection="1">
      <alignment horizontal="center" vertical="center" textRotation="90"/>
    </xf>
    <xf numFmtId="0" fontId="4" fillId="0" borderId="6" xfId="2" applyNumberFormat="1" applyFont="1" applyFill="1" applyBorder="1" applyAlignment="1" applyProtection="1">
      <alignment horizontal="center" vertical="distributed" textRotation="90"/>
    </xf>
    <xf numFmtId="0" fontId="4" fillId="0" borderId="26" xfId="2" applyNumberFormat="1" applyFont="1" applyFill="1" applyBorder="1" applyAlignment="1" applyProtection="1">
      <alignment horizontal="center" vertical="distributed" textRotation="90"/>
    </xf>
    <xf numFmtId="0" fontId="4" fillId="0" borderId="15" xfId="2" applyNumberFormat="1" applyFont="1" applyFill="1" applyBorder="1" applyAlignment="1" applyProtection="1">
      <alignment horizontal="center" vertical="distributed" textRotation="90"/>
    </xf>
    <xf numFmtId="0" fontId="4" fillId="0" borderId="5" xfId="2" applyNumberFormat="1" applyFont="1" applyFill="1" applyBorder="1" applyAlignment="1" applyProtection="1">
      <alignment horizontal="center" vertical="distributed" textRotation="90"/>
    </xf>
    <xf numFmtId="0" fontId="4" fillId="0" borderId="32" xfId="2" applyNumberFormat="1" applyFont="1" applyFill="1" applyBorder="1" applyAlignment="1" applyProtection="1">
      <alignment horizontal="center" vertical="distributed" textRotation="90"/>
    </xf>
    <xf numFmtId="0" fontId="4" fillId="0" borderId="30" xfId="2" applyNumberFormat="1" applyFont="1" applyFill="1" applyBorder="1" applyAlignment="1" applyProtection="1">
      <alignment horizontal="center" vertical="distributed" textRotation="90"/>
    </xf>
    <xf numFmtId="0" fontId="4" fillId="0" borderId="45" xfId="2" applyNumberFormat="1" applyFont="1" applyFill="1" applyBorder="1" applyAlignment="1" applyProtection="1">
      <alignment horizontal="center" vertical="center" textRotation="90"/>
    </xf>
    <xf numFmtId="0" fontId="4" fillId="0" borderId="34" xfId="2" applyNumberFormat="1" applyFont="1" applyFill="1" applyBorder="1" applyAlignment="1" applyProtection="1">
      <alignment horizontal="center" vertical="center" textRotation="90"/>
    </xf>
    <xf numFmtId="0" fontId="6" fillId="0" borderId="0" xfId="2" applyNumberFormat="1" applyFont="1" applyFill="1" applyBorder="1" applyAlignment="1" applyProtection="1">
      <alignment horizontal="center" vertical="top"/>
    </xf>
    <xf numFmtId="0" fontId="5" fillId="0" borderId="0" xfId="2" applyNumberFormat="1" applyFont="1" applyFill="1" applyBorder="1" applyAlignment="1" applyProtection="1">
      <alignment vertical="top"/>
    </xf>
    <xf numFmtId="0" fontId="5" fillId="0" borderId="0" xfId="2" applyNumberFormat="1" applyFont="1" applyFill="1" applyBorder="1" applyAlignment="1" applyProtection="1">
      <alignment horizontal="center" vertical="top"/>
    </xf>
    <xf numFmtId="0" fontId="9" fillId="0" borderId="56" xfId="2" applyNumberFormat="1" applyFont="1" applyFill="1" applyBorder="1" applyAlignment="1" applyProtection="1">
      <alignment horizontal="center" vertical="center"/>
    </xf>
    <xf numFmtId="0" fontId="9" fillId="0" borderId="56" xfId="2" applyNumberFormat="1" applyFont="1" applyFill="1" applyBorder="1" applyAlignment="1" applyProtection="1">
      <alignment horizontal="center" vertical="top" wrapText="1"/>
    </xf>
    <xf numFmtId="0" fontId="11" fillId="0" borderId="56" xfId="2" applyNumberFormat="1" applyFont="1" applyFill="1" applyBorder="1" applyAlignment="1" applyProtection="1">
      <alignment vertical="top" wrapText="1"/>
    </xf>
    <xf numFmtId="0" fontId="28" fillId="0" borderId="0" xfId="2" applyNumberFormat="1" applyFont="1" applyFill="1" applyBorder="1" applyAlignment="1" applyProtection="1">
      <alignment horizontal="center" vertical="center" wrapText="1"/>
    </xf>
    <xf numFmtId="0" fontId="8" fillId="0" borderId="26" xfId="2" applyNumberFormat="1" applyFont="1" applyFill="1" applyBorder="1" applyAlignment="1" applyProtection="1">
      <alignment horizontal="center" textRotation="90"/>
    </xf>
    <xf numFmtId="0" fontId="8" fillId="0" borderId="5" xfId="2" applyNumberFormat="1" applyFont="1" applyFill="1" applyBorder="1" applyAlignment="1" applyProtection="1">
      <alignment horizontal="center" textRotation="90"/>
    </xf>
    <xf numFmtId="0" fontId="8" fillId="0" borderId="30" xfId="2" applyNumberFormat="1" applyFont="1" applyFill="1" applyBorder="1" applyAlignment="1" applyProtection="1">
      <alignment horizontal="center" textRotation="90"/>
    </xf>
    <xf numFmtId="0" fontId="8" fillId="0" borderId="7" xfId="2" applyNumberFormat="1" applyFont="1" applyFill="1" applyBorder="1" applyAlignment="1" applyProtection="1">
      <alignment horizontal="center" textRotation="90"/>
    </xf>
    <xf numFmtId="0" fontId="8" fillId="0" borderId="16" xfId="2" applyNumberFormat="1" applyFont="1" applyFill="1" applyBorder="1" applyAlignment="1" applyProtection="1">
      <alignment horizontal="center" textRotation="90"/>
    </xf>
    <xf numFmtId="0" fontId="8" fillId="0" borderId="55" xfId="2" applyNumberFormat="1" applyFont="1" applyFill="1" applyBorder="1" applyAlignment="1" applyProtection="1">
      <alignment horizontal="center" textRotation="90"/>
    </xf>
    <xf numFmtId="0" fontId="8" fillId="0" borderId="48" xfId="2" applyNumberFormat="1" applyFont="1" applyFill="1" applyBorder="1" applyAlignment="1" applyProtection="1">
      <alignment horizontal="center" vertical="center"/>
    </xf>
    <xf numFmtId="0" fontId="8" fillId="0" borderId="25" xfId="2" applyNumberFormat="1" applyFont="1" applyFill="1" applyBorder="1" applyAlignment="1" applyProtection="1">
      <alignment horizontal="center" vertical="center"/>
    </xf>
    <xf numFmtId="0" fontId="8" fillId="0" borderId="6" xfId="2" applyNumberFormat="1" applyFont="1" applyFill="1" applyBorder="1" applyAlignment="1" applyProtection="1">
      <alignment horizontal="center" textRotation="90"/>
    </xf>
    <xf numFmtId="0" fontId="8" fillId="0" borderId="15" xfId="2" applyNumberFormat="1" applyFont="1" applyFill="1" applyBorder="1" applyAlignment="1" applyProtection="1">
      <alignment horizontal="center" textRotation="90"/>
    </xf>
    <xf numFmtId="0" fontId="8" fillId="0" borderId="32" xfId="2" applyNumberFormat="1" applyFont="1" applyFill="1" applyBorder="1" applyAlignment="1" applyProtection="1">
      <alignment horizontal="center" textRotation="90"/>
    </xf>
    <xf numFmtId="0" fontId="8" fillId="0" borderId="50" xfId="2" applyNumberFormat="1" applyFont="1" applyFill="1" applyBorder="1" applyAlignment="1" applyProtection="1">
      <alignment horizontal="center" textRotation="90" wrapText="1"/>
    </xf>
    <xf numFmtId="0" fontId="8" fillId="0" borderId="35" xfId="2" applyNumberFormat="1" applyFont="1" applyFill="1" applyBorder="1" applyAlignment="1" applyProtection="1">
      <alignment horizontal="center" textRotation="90" wrapText="1"/>
    </xf>
    <xf numFmtId="0" fontId="2" fillId="0" borderId="35" xfId="2" applyNumberFormat="1" applyFont="1" applyFill="1" applyBorder="1" applyAlignment="1" applyProtection="1">
      <alignment horizontal="center" textRotation="90"/>
    </xf>
    <xf numFmtId="0" fontId="2" fillId="0" borderId="2" xfId="2" applyNumberFormat="1" applyFont="1" applyFill="1" applyBorder="1" applyAlignment="1" applyProtection="1">
      <alignment horizontal="center" textRotation="90"/>
    </xf>
    <xf numFmtId="0" fontId="8" fillId="0" borderId="44" xfId="2" applyNumberFormat="1" applyFont="1" applyFill="1" applyBorder="1" applyAlignment="1" applyProtection="1">
      <alignment horizontal="center" textRotation="90"/>
    </xf>
    <xf numFmtId="0" fontId="8" fillId="0" borderId="38" xfId="2" applyNumberFormat="1" applyFont="1" applyFill="1" applyBorder="1" applyAlignment="1" applyProtection="1">
      <alignment horizontal="center" textRotation="90"/>
    </xf>
    <xf numFmtId="0" fontId="8" fillId="0" borderId="1" xfId="2" applyNumberFormat="1" applyFont="1" applyFill="1" applyBorder="1" applyAlignment="1" applyProtection="1">
      <alignment horizontal="center" textRotation="90"/>
    </xf>
    <xf numFmtId="0" fontId="8" fillId="0" borderId="50" xfId="2" applyNumberFormat="1" applyFont="1" applyFill="1" applyBorder="1" applyAlignment="1" applyProtection="1">
      <alignment horizontal="center" textRotation="90" wrapText="1" shrinkToFit="1"/>
    </xf>
    <xf numFmtId="0" fontId="8" fillId="0" borderId="49" xfId="2" applyNumberFormat="1" applyFont="1" applyFill="1" applyBorder="1" applyAlignment="1" applyProtection="1">
      <alignment horizontal="center" textRotation="90" wrapText="1" shrinkToFit="1"/>
    </xf>
    <xf numFmtId="0" fontId="8" fillId="0" borderId="35" xfId="2" applyNumberFormat="1" applyFont="1" applyFill="1" applyBorder="1" applyAlignment="1" applyProtection="1">
      <alignment horizontal="center" textRotation="90" wrapText="1" shrinkToFit="1"/>
    </xf>
    <xf numFmtId="0" fontId="8" fillId="0" borderId="43" xfId="2" applyNumberFormat="1" applyFont="1" applyFill="1" applyBorder="1" applyAlignment="1" applyProtection="1">
      <alignment horizontal="center" textRotation="90" wrapText="1" shrinkToFit="1"/>
    </xf>
    <xf numFmtId="0" fontId="8" fillId="0" borderId="2" xfId="2" applyNumberFormat="1" applyFont="1" applyFill="1" applyBorder="1" applyAlignment="1" applyProtection="1">
      <alignment horizontal="center" textRotation="90" wrapText="1" shrinkToFit="1"/>
    </xf>
    <xf numFmtId="0" fontId="8" fillId="0" borderId="42" xfId="2" applyNumberFormat="1" applyFont="1" applyFill="1" applyBorder="1" applyAlignment="1" applyProtection="1">
      <alignment horizontal="center" textRotation="90" wrapText="1" shrinkToFit="1"/>
    </xf>
    <xf numFmtId="0" fontId="14" fillId="0" borderId="5" xfId="2" applyNumberFormat="1" applyFont="1" applyFill="1" applyBorder="1" applyAlignment="1" applyProtection="1">
      <alignment horizontal="center" vertical="center"/>
    </xf>
    <xf numFmtId="0" fontId="3" fillId="0" borderId="33" xfId="2" applyNumberFormat="1" applyFont="1" applyFill="1" applyBorder="1" applyAlignment="1" applyProtection="1">
      <alignment horizontal="center" vertical="center"/>
    </xf>
    <xf numFmtId="0" fontId="3" fillId="0" borderId="37" xfId="2" applyNumberFormat="1" applyFont="1" applyFill="1" applyBorder="1" applyAlignment="1" applyProtection="1">
      <alignment horizontal="center" vertical="center"/>
    </xf>
    <xf numFmtId="0" fontId="9" fillId="0" borderId="7" xfId="2" applyNumberFormat="1" applyFont="1" applyFill="1" applyBorder="1" applyAlignment="1" applyProtection="1">
      <alignment horizontal="center" vertical="center"/>
    </xf>
    <xf numFmtId="0" fontId="9" fillId="0" borderId="40" xfId="2" applyNumberFormat="1" applyFont="1" applyFill="1" applyBorder="1" applyAlignment="1" applyProtection="1">
      <alignment horizontal="center" vertical="center"/>
    </xf>
    <xf numFmtId="0" fontId="4" fillId="0" borderId="49" xfId="2" applyNumberFormat="1" applyFont="1" applyFill="1" applyBorder="1" applyAlignment="1" applyProtection="1">
      <alignment horizontal="center" vertical="center"/>
    </xf>
    <xf numFmtId="0" fontId="4" fillId="0" borderId="43" xfId="2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 applyProtection="1">
      <alignment horizontal="center" vertical="center"/>
    </xf>
    <xf numFmtId="2" fontId="4" fillId="0" borderId="44" xfId="2" applyNumberFormat="1" applyFont="1" applyFill="1" applyBorder="1" applyAlignment="1" applyProtection="1">
      <alignment horizontal="center" vertical="center"/>
    </xf>
    <xf numFmtId="2" fontId="4" fillId="0" borderId="38" xfId="2" applyNumberFormat="1" applyFont="1" applyFill="1" applyBorder="1" applyAlignment="1" applyProtection="1">
      <alignment horizontal="center" vertical="center"/>
    </xf>
    <xf numFmtId="2" fontId="4" fillId="0" borderId="1" xfId="2" applyNumberFormat="1" applyFont="1" applyFill="1" applyBorder="1" applyAlignment="1" applyProtection="1">
      <alignment horizontal="center" vertical="center"/>
    </xf>
    <xf numFmtId="0" fontId="4" fillId="0" borderId="57" xfId="2" applyNumberFormat="1" applyFont="1" applyFill="1" applyBorder="1" applyAlignment="1" applyProtection="1">
      <alignment horizontal="center" vertical="center"/>
    </xf>
    <xf numFmtId="0" fontId="4" fillId="0" borderId="51" xfId="2" applyNumberFormat="1" applyFont="1" applyFill="1" applyBorder="1" applyAlignment="1" applyProtection="1">
      <alignment horizontal="center" vertical="center"/>
    </xf>
    <xf numFmtId="0" fontId="4" fillId="0" borderId="58" xfId="2" applyNumberFormat="1" applyFont="1" applyFill="1" applyBorder="1" applyAlignment="1" applyProtection="1">
      <alignment horizontal="center" vertical="center"/>
    </xf>
    <xf numFmtId="0" fontId="7" fillId="0" borderId="24" xfId="2" applyNumberFormat="1" applyFont="1" applyFill="1" applyBorder="1" applyAlignment="1" applyProtection="1">
      <alignment horizontal="center" vertical="top" wrapText="1"/>
    </xf>
    <xf numFmtId="164" fontId="4" fillId="0" borderId="44" xfId="2" applyNumberFormat="1" applyFont="1" applyFill="1" applyBorder="1" applyAlignment="1" applyProtection="1">
      <alignment horizontal="center" vertical="center"/>
    </xf>
    <xf numFmtId="164" fontId="4" fillId="0" borderId="38" xfId="2" applyNumberFormat="1" applyFont="1" applyFill="1" applyBorder="1" applyAlignment="1" applyProtection="1">
      <alignment horizontal="center" vertical="center"/>
    </xf>
    <xf numFmtId="164" fontId="4" fillId="0" borderId="1" xfId="2" applyNumberFormat="1" applyFont="1" applyFill="1" applyBorder="1" applyAlignment="1" applyProtection="1">
      <alignment horizontal="center" vertical="center"/>
    </xf>
    <xf numFmtId="44" fontId="6" fillId="0" borderId="0" xfId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27" fillId="0" borderId="14" xfId="2" applyNumberFormat="1" applyFont="1" applyFill="1" applyBorder="1" applyAlignment="1" applyProtection="1">
      <alignment horizontal="center" vertical="top"/>
    </xf>
    <xf numFmtId="0" fontId="3" fillId="0" borderId="59" xfId="2" applyNumberFormat="1" applyFont="1" applyFill="1" applyBorder="1" applyAlignment="1" applyProtection="1">
      <alignment horizontal="center" vertical="center"/>
    </xf>
    <xf numFmtId="0" fontId="3" fillId="0" borderId="39" xfId="2" applyNumberFormat="1" applyFont="1" applyFill="1" applyBorder="1" applyAlignment="1" applyProtection="1">
      <alignment horizontal="center" vertical="center"/>
    </xf>
    <xf numFmtId="0" fontId="3" fillId="0" borderId="3" xfId="2" applyNumberFormat="1" applyFont="1" applyFill="1" applyBorder="1" applyAlignment="1" applyProtection="1">
      <alignment horizontal="center" vertical="center"/>
    </xf>
  </cellXfs>
  <cellStyles count="4">
    <cellStyle name="Денежный 2" xfId="1"/>
    <cellStyle name="Обычный" xfId="0" builtinId="0"/>
    <cellStyle name="Обычный 2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O2918"/>
  <sheetViews>
    <sheetView tabSelected="1" zoomScale="90" zoomScaleNormal="90" zoomScaleSheetLayoutView="80" workbookViewId="0">
      <pane xSplit="2" ySplit="6" topLeftCell="O7" activePane="bottomRight" state="frozen"/>
      <selection pane="topRight" activeCell="C1" sqref="C1"/>
      <selection pane="bottomLeft" activeCell="A6" sqref="A6"/>
      <selection pane="bottomRight" activeCell="Z5" sqref="Z5:AE5"/>
    </sheetView>
  </sheetViews>
  <sheetFormatPr defaultRowHeight="15"/>
  <cols>
    <col min="1" max="1" width="9.85546875" style="106" customWidth="1"/>
    <col min="2" max="2" width="32.85546875" style="76" customWidth="1"/>
    <col min="3" max="3" width="6.42578125" style="76" customWidth="1"/>
    <col min="4" max="4" width="6.140625" style="76" customWidth="1"/>
    <col min="5" max="5" width="3.85546875" style="76" customWidth="1"/>
    <col min="6" max="6" width="4.28515625" style="76" customWidth="1"/>
    <col min="7" max="7" width="5.42578125" style="76" customWidth="1"/>
    <col min="8" max="8" width="4.140625" style="76" customWidth="1"/>
    <col min="9" max="9" width="5.42578125" style="76" customWidth="1"/>
    <col min="10" max="11" width="5" style="76" customWidth="1"/>
    <col min="12" max="12" width="5.7109375" style="76" customWidth="1"/>
    <col min="13" max="13" width="4.140625" style="76" customWidth="1"/>
    <col min="14" max="14" width="3.85546875" style="76" customWidth="1"/>
    <col min="15" max="15" width="4.28515625" style="76" customWidth="1"/>
    <col min="16" max="16" width="4.85546875" style="76" customWidth="1"/>
    <col min="17" max="17" width="4.140625" style="76" customWidth="1"/>
    <col min="18" max="18" width="4.85546875" style="76" customWidth="1"/>
    <col min="19" max="19" width="4.140625" style="76" customWidth="1"/>
    <col min="20" max="20" width="4.5703125" style="76" customWidth="1"/>
    <col min="21" max="21" width="2.42578125" style="76" customWidth="1"/>
    <col min="22" max="22" width="4" style="76" customWidth="1"/>
    <col min="23" max="24" width="3.5703125" style="76" customWidth="1"/>
    <col min="25" max="25" width="5.28515625" style="76" customWidth="1"/>
    <col min="26" max="26" width="4.140625" style="76" customWidth="1"/>
    <col min="27" max="27" width="3" style="76" customWidth="1"/>
    <col min="28" max="28" width="3.140625" style="76" customWidth="1"/>
    <col min="29" max="29" width="4.140625" style="76" customWidth="1"/>
    <col min="30" max="30" width="3.28515625" style="76" customWidth="1"/>
    <col min="31" max="31" width="3.85546875" style="76" customWidth="1"/>
    <col min="32" max="33" width="4.5703125" style="76" customWidth="1"/>
    <col min="34" max="34" width="3.28515625" style="76" customWidth="1"/>
    <col min="35" max="35" width="3.42578125" style="76" customWidth="1"/>
    <col min="36" max="36" width="4.85546875" style="76" customWidth="1"/>
    <col min="37" max="37" width="4.7109375" style="76" customWidth="1"/>
    <col min="38" max="38" width="3.28515625" style="76" customWidth="1"/>
    <col min="39" max="39" width="3.140625" style="76" customWidth="1"/>
    <col min="40" max="40" width="5.85546875" style="76" customWidth="1"/>
    <col min="41" max="41" width="3.5703125" style="76" customWidth="1"/>
    <col min="42" max="42" width="2.85546875" style="76" customWidth="1"/>
    <col min="43" max="43" width="3.140625" style="76" customWidth="1"/>
    <col min="44" max="44" width="3.85546875" style="76" customWidth="1"/>
    <col min="45" max="45" width="5.140625" style="76" customWidth="1"/>
    <col min="46" max="46" width="5.28515625" style="76" customWidth="1"/>
    <col min="47" max="47" width="4.7109375" style="76" customWidth="1"/>
    <col min="48" max="48" width="2.7109375" style="76" customWidth="1"/>
    <col min="49" max="49" width="2.85546875" style="76" customWidth="1"/>
    <col min="50" max="50" width="5.140625" style="76" customWidth="1"/>
    <col min="51" max="51" width="3.28515625" style="76" customWidth="1"/>
    <col min="52" max="52" width="4.42578125" style="76" customWidth="1"/>
    <col min="53" max="54" width="3.28515625" style="76" customWidth="1"/>
    <col min="55" max="56" width="4.140625" style="76" customWidth="1"/>
    <col min="57" max="57" width="4.5703125" style="76" customWidth="1"/>
    <col min="58" max="58" width="2.85546875" style="76" customWidth="1"/>
    <col min="59" max="59" width="2.7109375" style="76" customWidth="1"/>
    <col min="60" max="60" width="4.28515625" style="76" customWidth="1"/>
    <col min="61" max="61" width="3.140625" style="76" customWidth="1"/>
    <col min="62" max="62" width="4.28515625" style="76" customWidth="1"/>
    <col min="63" max="64" width="3.42578125" style="76" customWidth="1"/>
    <col min="65" max="65" width="3.140625" style="76" customWidth="1"/>
    <col min="66" max="66" width="4.85546875" style="76" customWidth="1"/>
    <col min="67" max="67" width="4.5703125" style="76" customWidth="1"/>
    <col min="68" max="68" width="4.42578125" style="76" customWidth="1"/>
    <col min="69" max="69" width="3" style="76" customWidth="1"/>
    <col min="70" max="70" width="2.85546875" style="76" customWidth="1"/>
    <col min="71" max="71" width="4.7109375" style="76" customWidth="1"/>
    <col min="72" max="72" width="3" style="76" customWidth="1"/>
    <col min="73" max="73" width="4.85546875" style="76" customWidth="1"/>
    <col min="74" max="74" width="4" style="76" customWidth="1"/>
    <col min="75" max="75" width="3" style="76" customWidth="1"/>
    <col min="76" max="76" width="4.85546875" style="76" customWidth="1"/>
    <col min="77" max="78" width="4.5703125" style="76" customWidth="1"/>
    <col min="79" max="79" width="3.28515625" style="76" customWidth="1"/>
    <col min="80" max="80" width="3.140625" style="76" customWidth="1"/>
    <col min="81" max="81" width="4.42578125" style="76" customWidth="1"/>
    <col min="82" max="82" width="3.42578125" style="76" customWidth="1"/>
    <col min="83" max="83" width="4.5703125" style="76" customWidth="1"/>
    <col min="84" max="84" width="3.28515625" style="76" customWidth="1"/>
    <col min="85" max="86" width="3.7109375" style="76" customWidth="1"/>
    <col min="87" max="87" width="5.5703125" style="76" customWidth="1"/>
    <col min="88" max="88" width="4.7109375" style="76" customWidth="1"/>
    <col min="89" max="89" width="2.85546875" style="76" customWidth="1"/>
    <col min="90" max="90" width="3.140625" style="76" customWidth="1"/>
    <col min="91" max="91" width="4.42578125" style="76" customWidth="1"/>
    <col min="92" max="92" width="3" style="76" customWidth="1"/>
    <col min="93" max="93" width="5.7109375" style="76" bestFit="1" customWidth="1"/>
    <col min="94" max="94" width="3.28515625" style="76" customWidth="1"/>
    <col min="95" max="95" width="3.7109375" style="76" customWidth="1"/>
    <col min="96" max="96" width="3.42578125" style="170" customWidth="1"/>
    <col min="97" max="353" width="9.140625" style="151"/>
    <col min="354" max="16384" width="9.140625" style="76"/>
  </cols>
  <sheetData>
    <row r="1" spans="1:353" ht="19.5" thickBot="1">
      <c r="A1" s="182"/>
      <c r="B1" s="183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94" t="s">
        <v>207</v>
      </c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4"/>
      <c r="BY1" s="194"/>
      <c r="BZ1" s="194"/>
      <c r="CA1" s="194"/>
      <c r="CB1" s="194"/>
      <c r="CC1" s="194"/>
      <c r="CD1" s="194"/>
      <c r="CE1" s="194"/>
      <c r="CF1" s="194"/>
      <c r="CG1" s="194"/>
      <c r="CH1" s="194"/>
      <c r="CI1" s="194"/>
      <c r="CJ1" s="194"/>
      <c r="CK1" s="194"/>
      <c r="CL1" s="194"/>
      <c r="CM1" s="194"/>
      <c r="CN1" s="194"/>
      <c r="CO1" s="194"/>
      <c r="CP1" s="194"/>
      <c r="CQ1" s="194"/>
      <c r="CR1" s="195"/>
    </row>
    <row r="2" spans="1:353" ht="27" customHeight="1" thickBot="1">
      <c r="A2" s="213"/>
      <c r="B2" s="215"/>
      <c r="C2" s="215" t="s">
        <v>1</v>
      </c>
      <c r="D2" s="215"/>
      <c r="E2" s="215"/>
      <c r="F2" s="215"/>
      <c r="G2" s="215"/>
      <c r="H2" s="215"/>
      <c r="I2" s="215"/>
      <c r="J2" s="222" t="s">
        <v>2</v>
      </c>
      <c r="K2" s="190"/>
      <c r="L2" s="181"/>
      <c r="M2" s="222" t="s">
        <v>77</v>
      </c>
      <c r="N2" s="216" t="s">
        <v>3</v>
      </c>
      <c r="O2" s="202" t="s">
        <v>193</v>
      </c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174"/>
    </row>
    <row r="3" spans="1:353" ht="12.75" customHeight="1">
      <c r="A3" s="214"/>
      <c r="B3" s="196"/>
      <c r="C3" s="196" t="s">
        <v>162</v>
      </c>
      <c r="D3" s="196"/>
      <c r="E3" s="196"/>
      <c r="F3" s="196"/>
      <c r="G3" s="196"/>
      <c r="H3" s="219"/>
      <c r="I3" s="218" t="s">
        <v>76</v>
      </c>
      <c r="J3" s="210"/>
      <c r="K3" s="220" t="s">
        <v>206</v>
      </c>
      <c r="L3" s="123"/>
      <c r="M3" s="210"/>
      <c r="N3" s="217"/>
      <c r="O3" s="224" t="s">
        <v>149</v>
      </c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23"/>
      <c r="AJ3" s="206" t="s">
        <v>151</v>
      </c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23"/>
      <c r="BD3" s="206" t="s">
        <v>154</v>
      </c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23"/>
      <c r="BY3" s="206" t="s">
        <v>157</v>
      </c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8"/>
      <c r="CS3" s="174"/>
    </row>
    <row r="4" spans="1:353" ht="13.5" customHeight="1">
      <c r="A4" s="214"/>
      <c r="B4" s="196"/>
      <c r="C4" s="210" t="s">
        <v>0</v>
      </c>
      <c r="D4" s="196" t="s">
        <v>4</v>
      </c>
      <c r="E4" s="196"/>
      <c r="F4" s="196"/>
      <c r="G4" s="196"/>
      <c r="H4" s="219"/>
      <c r="I4" s="218"/>
      <c r="J4" s="210"/>
      <c r="K4" s="221"/>
      <c r="L4" s="123"/>
      <c r="M4" s="210"/>
      <c r="N4" s="217"/>
      <c r="O4" s="205" t="s">
        <v>148</v>
      </c>
      <c r="P4" s="196"/>
      <c r="Q4" s="196"/>
      <c r="R4" s="196"/>
      <c r="S4" s="196"/>
      <c r="T4" s="196"/>
      <c r="U4" s="196"/>
      <c r="V4" s="196"/>
      <c r="W4" s="196"/>
      <c r="X4" s="200"/>
      <c r="Y4" s="205" t="s">
        <v>150</v>
      </c>
      <c r="Z4" s="196"/>
      <c r="AA4" s="196"/>
      <c r="AB4" s="196"/>
      <c r="AC4" s="196"/>
      <c r="AD4" s="196"/>
      <c r="AE4" s="196"/>
      <c r="AF4" s="196"/>
      <c r="AG4" s="196"/>
      <c r="AH4" s="196"/>
      <c r="AI4" s="209"/>
      <c r="AJ4" s="204" t="s">
        <v>152</v>
      </c>
      <c r="AK4" s="196"/>
      <c r="AL4" s="196"/>
      <c r="AM4" s="196"/>
      <c r="AN4" s="196"/>
      <c r="AO4" s="196"/>
      <c r="AP4" s="196"/>
      <c r="AQ4" s="196"/>
      <c r="AR4" s="196"/>
      <c r="AS4" s="200"/>
      <c r="AT4" s="205" t="s">
        <v>153</v>
      </c>
      <c r="AU4" s="196"/>
      <c r="AV4" s="196"/>
      <c r="AW4" s="196"/>
      <c r="AX4" s="196"/>
      <c r="AY4" s="196"/>
      <c r="AZ4" s="196"/>
      <c r="BA4" s="196"/>
      <c r="BB4" s="196"/>
      <c r="BC4" s="209"/>
      <c r="BD4" s="204" t="s">
        <v>155</v>
      </c>
      <c r="BE4" s="196"/>
      <c r="BF4" s="196"/>
      <c r="BG4" s="196"/>
      <c r="BH4" s="196"/>
      <c r="BI4" s="196"/>
      <c r="BJ4" s="196"/>
      <c r="BK4" s="196"/>
      <c r="BL4" s="196"/>
      <c r="BM4" s="196"/>
      <c r="BN4" s="200"/>
      <c r="BO4" s="205" t="s">
        <v>156</v>
      </c>
      <c r="BP4" s="196"/>
      <c r="BQ4" s="196"/>
      <c r="BR4" s="196"/>
      <c r="BS4" s="196"/>
      <c r="BT4" s="196"/>
      <c r="BU4" s="196"/>
      <c r="BV4" s="196"/>
      <c r="BW4" s="196"/>
      <c r="BX4" s="209"/>
      <c r="BY4" s="204" t="s">
        <v>158</v>
      </c>
      <c r="BZ4" s="196"/>
      <c r="CA4" s="196"/>
      <c r="CB4" s="196"/>
      <c r="CC4" s="196"/>
      <c r="CD4" s="196"/>
      <c r="CE4" s="196"/>
      <c r="CF4" s="196"/>
      <c r="CG4" s="196"/>
      <c r="CH4" s="200"/>
      <c r="CI4" s="205" t="s">
        <v>159</v>
      </c>
      <c r="CJ4" s="196"/>
      <c r="CK4" s="196"/>
      <c r="CL4" s="196"/>
      <c r="CM4" s="196"/>
      <c r="CN4" s="196"/>
      <c r="CO4" s="196"/>
      <c r="CP4" s="196"/>
      <c r="CQ4" s="196"/>
      <c r="CR4" s="197"/>
      <c r="CS4" s="174"/>
    </row>
    <row r="5" spans="1:353" ht="26.25" customHeight="1">
      <c r="A5" s="214"/>
      <c r="B5" s="196"/>
      <c r="C5" s="210"/>
      <c r="D5" s="210" t="s">
        <v>88</v>
      </c>
      <c r="E5" s="210" t="s">
        <v>89</v>
      </c>
      <c r="F5" s="210" t="s">
        <v>90</v>
      </c>
      <c r="G5" s="210" t="s">
        <v>5</v>
      </c>
      <c r="H5" s="210" t="s">
        <v>63</v>
      </c>
      <c r="I5" s="218"/>
      <c r="J5" s="210"/>
      <c r="K5" s="221"/>
      <c r="L5" s="210" t="s">
        <v>82</v>
      </c>
      <c r="M5" s="210"/>
      <c r="N5" s="217"/>
      <c r="O5" s="201" t="s">
        <v>67</v>
      </c>
      <c r="P5" s="196" t="s">
        <v>71</v>
      </c>
      <c r="Q5" s="196"/>
      <c r="R5" s="196"/>
      <c r="S5" s="196"/>
      <c r="T5" s="196"/>
      <c r="U5" s="196"/>
      <c r="V5" s="199" t="s">
        <v>64</v>
      </c>
      <c r="W5" s="196" t="s">
        <v>74</v>
      </c>
      <c r="X5" s="200"/>
      <c r="Y5" s="201" t="s">
        <v>67</v>
      </c>
      <c r="Z5" s="196" t="s">
        <v>71</v>
      </c>
      <c r="AA5" s="196"/>
      <c r="AB5" s="196"/>
      <c r="AC5" s="196"/>
      <c r="AD5" s="196"/>
      <c r="AE5" s="196"/>
      <c r="AF5" s="199" t="s">
        <v>64</v>
      </c>
      <c r="AG5" s="192" t="s">
        <v>206</v>
      </c>
      <c r="AH5" s="196" t="s">
        <v>74</v>
      </c>
      <c r="AI5" s="209"/>
      <c r="AJ5" s="198" t="s">
        <v>67</v>
      </c>
      <c r="AK5" s="196" t="s">
        <v>71</v>
      </c>
      <c r="AL5" s="196"/>
      <c r="AM5" s="196"/>
      <c r="AN5" s="196"/>
      <c r="AO5" s="196"/>
      <c r="AP5" s="196"/>
      <c r="AQ5" s="199" t="s">
        <v>64</v>
      </c>
      <c r="AR5" s="196" t="s">
        <v>74</v>
      </c>
      <c r="AS5" s="200"/>
      <c r="AT5" s="201" t="s">
        <v>67</v>
      </c>
      <c r="AU5" s="196" t="s">
        <v>71</v>
      </c>
      <c r="AV5" s="196"/>
      <c r="AW5" s="196"/>
      <c r="AX5" s="196"/>
      <c r="AY5" s="196"/>
      <c r="AZ5" s="196"/>
      <c r="BA5" s="199" t="s">
        <v>64</v>
      </c>
      <c r="BB5" s="196" t="s">
        <v>74</v>
      </c>
      <c r="BC5" s="209"/>
      <c r="BD5" s="198" t="s">
        <v>67</v>
      </c>
      <c r="BE5" s="196" t="s">
        <v>71</v>
      </c>
      <c r="BF5" s="196"/>
      <c r="BG5" s="196"/>
      <c r="BH5" s="196"/>
      <c r="BI5" s="196"/>
      <c r="BJ5" s="196"/>
      <c r="BK5" s="199" t="s">
        <v>64</v>
      </c>
      <c r="BL5" s="192" t="s">
        <v>206</v>
      </c>
      <c r="BM5" s="196" t="s">
        <v>74</v>
      </c>
      <c r="BN5" s="200"/>
      <c r="BO5" s="201" t="s">
        <v>67</v>
      </c>
      <c r="BP5" s="196" t="s">
        <v>71</v>
      </c>
      <c r="BQ5" s="196"/>
      <c r="BR5" s="196"/>
      <c r="BS5" s="196"/>
      <c r="BT5" s="196"/>
      <c r="BU5" s="196"/>
      <c r="BV5" s="199" t="s">
        <v>64</v>
      </c>
      <c r="BW5" s="196" t="s">
        <v>74</v>
      </c>
      <c r="BX5" s="209"/>
      <c r="BY5" s="198" t="s">
        <v>67</v>
      </c>
      <c r="BZ5" s="196" t="s">
        <v>71</v>
      </c>
      <c r="CA5" s="196"/>
      <c r="CB5" s="196"/>
      <c r="CC5" s="196"/>
      <c r="CD5" s="196"/>
      <c r="CE5" s="196"/>
      <c r="CF5" s="199" t="s">
        <v>64</v>
      </c>
      <c r="CG5" s="196" t="s">
        <v>74</v>
      </c>
      <c r="CH5" s="200"/>
      <c r="CI5" s="201" t="s">
        <v>67</v>
      </c>
      <c r="CJ5" s="196" t="s">
        <v>71</v>
      </c>
      <c r="CK5" s="196"/>
      <c r="CL5" s="196"/>
      <c r="CM5" s="196"/>
      <c r="CN5" s="196"/>
      <c r="CO5" s="196"/>
      <c r="CP5" s="199" t="s">
        <v>64</v>
      </c>
      <c r="CQ5" s="196" t="s">
        <v>74</v>
      </c>
      <c r="CR5" s="197"/>
      <c r="CS5" s="174"/>
    </row>
    <row r="6" spans="1:353" ht="92.25" customHeight="1">
      <c r="A6" s="214"/>
      <c r="B6" s="196"/>
      <c r="C6" s="210"/>
      <c r="D6" s="210"/>
      <c r="E6" s="210"/>
      <c r="F6" s="210"/>
      <c r="G6" s="210"/>
      <c r="H6" s="210"/>
      <c r="I6" s="218"/>
      <c r="J6" s="210"/>
      <c r="K6" s="222"/>
      <c r="L6" s="210"/>
      <c r="M6" s="210"/>
      <c r="N6" s="217"/>
      <c r="O6" s="201"/>
      <c r="P6" s="127" t="s">
        <v>88</v>
      </c>
      <c r="Q6" s="127" t="s">
        <v>89</v>
      </c>
      <c r="R6" s="127" t="s">
        <v>90</v>
      </c>
      <c r="S6" s="127" t="s">
        <v>66</v>
      </c>
      <c r="T6" s="126" t="s">
        <v>65</v>
      </c>
      <c r="U6" s="126" t="s">
        <v>76</v>
      </c>
      <c r="V6" s="199"/>
      <c r="W6" s="126" t="s">
        <v>72</v>
      </c>
      <c r="X6" s="142" t="s">
        <v>73</v>
      </c>
      <c r="Y6" s="201"/>
      <c r="Z6" s="127" t="s">
        <v>88</v>
      </c>
      <c r="AA6" s="127" t="s">
        <v>89</v>
      </c>
      <c r="AB6" s="127" t="s">
        <v>90</v>
      </c>
      <c r="AC6" s="127" t="s">
        <v>66</v>
      </c>
      <c r="AD6" s="126" t="s">
        <v>65</v>
      </c>
      <c r="AE6" s="126" t="s">
        <v>76</v>
      </c>
      <c r="AF6" s="199"/>
      <c r="AG6" s="193"/>
      <c r="AH6" s="126" t="s">
        <v>72</v>
      </c>
      <c r="AI6" s="78" t="s">
        <v>73</v>
      </c>
      <c r="AJ6" s="198"/>
      <c r="AK6" s="123" t="s">
        <v>88</v>
      </c>
      <c r="AL6" s="123" t="s">
        <v>89</v>
      </c>
      <c r="AM6" s="123" t="s">
        <v>90</v>
      </c>
      <c r="AN6" s="123" t="s">
        <v>66</v>
      </c>
      <c r="AO6" s="124" t="s">
        <v>65</v>
      </c>
      <c r="AP6" s="124" t="s">
        <v>76</v>
      </c>
      <c r="AQ6" s="199"/>
      <c r="AR6" s="124" t="s">
        <v>72</v>
      </c>
      <c r="AS6" s="142" t="s">
        <v>73</v>
      </c>
      <c r="AT6" s="201"/>
      <c r="AU6" s="89" t="s">
        <v>88</v>
      </c>
      <c r="AV6" s="89" t="s">
        <v>89</v>
      </c>
      <c r="AW6" s="89" t="s">
        <v>90</v>
      </c>
      <c r="AX6" s="89" t="s">
        <v>66</v>
      </c>
      <c r="AY6" s="91" t="s">
        <v>65</v>
      </c>
      <c r="AZ6" s="91" t="s">
        <v>76</v>
      </c>
      <c r="BA6" s="199"/>
      <c r="BB6" s="91" t="s">
        <v>72</v>
      </c>
      <c r="BC6" s="78" t="s">
        <v>73</v>
      </c>
      <c r="BD6" s="198"/>
      <c r="BE6" s="127" t="s">
        <v>88</v>
      </c>
      <c r="BF6" s="127" t="s">
        <v>89</v>
      </c>
      <c r="BG6" s="127" t="s">
        <v>90</v>
      </c>
      <c r="BH6" s="127" t="s">
        <v>66</v>
      </c>
      <c r="BI6" s="126" t="s">
        <v>65</v>
      </c>
      <c r="BJ6" s="126" t="s">
        <v>76</v>
      </c>
      <c r="BK6" s="199"/>
      <c r="BL6" s="193"/>
      <c r="BM6" s="126" t="s">
        <v>72</v>
      </c>
      <c r="BN6" s="142" t="s">
        <v>73</v>
      </c>
      <c r="BO6" s="201"/>
      <c r="BP6" s="89" t="s">
        <v>88</v>
      </c>
      <c r="BQ6" s="89" t="s">
        <v>89</v>
      </c>
      <c r="BR6" s="89" t="s">
        <v>90</v>
      </c>
      <c r="BS6" s="89" t="s">
        <v>66</v>
      </c>
      <c r="BT6" s="91" t="s">
        <v>65</v>
      </c>
      <c r="BU6" s="91" t="s">
        <v>76</v>
      </c>
      <c r="BV6" s="199"/>
      <c r="BW6" s="91" t="s">
        <v>72</v>
      </c>
      <c r="BX6" s="78" t="s">
        <v>73</v>
      </c>
      <c r="BY6" s="198"/>
      <c r="BZ6" s="123" t="s">
        <v>88</v>
      </c>
      <c r="CA6" s="123" t="s">
        <v>89</v>
      </c>
      <c r="CB6" s="123" t="s">
        <v>90</v>
      </c>
      <c r="CC6" s="123" t="s">
        <v>66</v>
      </c>
      <c r="CD6" s="124" t="s">
        <v>65</v>
      </c>
      <c r="CE6" s="124" t="s">
        <v>76</v>
      </c>
      <c r="CF6" s="199"/>
      <c r="CG6" s="124" t="s">
        <v>72</v>
      </c>
      <c r="CH6" s="142" t="s">
        <v>73</v>
      </c>
      <c r="CI6" s="201"/>
      <c r="CJ6" s="89" t="s">
        <v>88</v>
      </c>
      <c r="CK6" s="89" t="s">
        <v>89</v>
      </c>
      <c r="CL6" s="89" t="s">
        <v>90</v>
      </c>
      <c r="CM6" s="89" t="s">
        <v>66</v>
      </c>
      <c r="CN6" s="91" t="s">
        <v>65</v>
      </c>
      <c r="CO6" s="91" t="s">
        <v>76</v>
      </c>
      <c r="CP6" s="199"/>
      <c r="CQ6" s="91" t="s">
        <v>72</v>
      </c>
      <c r="CR6" s="164" t="s">
        <v>73</v>
      </c>
      <c r="CS6" s="174"/>
    </row>
    <row r="7" spans="1:353" s="113" customFormat="1" ht="25.5" customHeight="1">
      <c r="A7" s="134"/>
      <c r="B7" s="114" t="s">
        <v>6</v>
      </c>
      <c r="C7" s="109">
        <f>M7+C8+C24+C37+C40+C62</f>
        <v>5904</v>
      </c>
      <c r="D7" s="109">
        <f>D8+D24+D37+D40+D62</f>
        <v>1834</v>
      </c>
      <c r="E7" s="109">
        <f>E8+E24+E37+E40+E62</f>
        <v>4</v>
      </c>
      <c r="F7" s="109">
        <f>F8+F24+F37+F40+F62</f>
        <v>0</v>
      </c>
      <c r="G7" s="109">
        <f>G8+G24+G37+G40+G62</f>
        <v>1895</v>
      </c>
      <c r="H7" s="109">
        <f>H8+H24+H37+H40+H62</f>
        <v>156</v>
      </c>
      <c r="I7" s="109">
        <f t="shared" ref="I7" si="0">I8+I24+I37+I40+I62</f>
        <v>1404</v>
      </c>
      <c r="J7" s="109">
        <f>J8+J24+J40+J62</f>
        <v>235</v>
      </c>
      <c r="K7" s="109">
        <f>K8</f>
        <v>80</v>
      </c>
      <c r="L7" s="109">
        <f>L24+L42+L50+L56+L8</f>
        <v>1368</v>
      </c>
      <c r="M7" s="109">
        <f>M8+M40</f>
        <v>228</v>
      </c>
      <c r="N7" s="110">
        <f>N8+N24+N40+N62</f>
        <v>72</v>
      </c>
      <c r="O7" s="128">
        <f>O8+O24+O40+O62</f>
        <v>612</v>
      </c>
      <c r="P7" s="109">
        <f t="shared" ref="P7:W7" si="1">P8+P24+P40+P62</f>
        <v>384</v>
      </c>
      <c r="Q7" s="109">
        <f t="shared" si="1"/>
        <v>0</v>
      </c>
      <c r="R7" s="109">
        <f t="shared" si="1"/>
        <v>0</v>
      </c>
      <c r="S7" s="109">
        <f t="shared" si="1"/>
        <v>204</v>
      </c>
      <c r="T7" s="109">
        <f>T8+T24+T40</f>
        <v>20</v>
      </c>
      <c r="U7" s="109">
        <f t="shared" si="1"/>
        <v>0</v>
      </c>
      <c r="V7" s="109">
        <f t="shared" si="1"/>
        <v>4</v>
      </c>
      <c r="W7" s="109">
        <f t="shared" si="1"/>
        <v>0</v>
      </c>
      <c r="X7" s="143"/>
      <c r="Y7" s="128">
        <f>Y8+Y24+Y40+Y62</f>
        <v>828</v>
      </c>
      <c r="Z7" s="109">
        <f>Z8+Z24+Z40+Z62</f>
        <v>317</v>
      </c>
      <c r="AA7" s="109">
        <f>AA8+AA24+AA40+AA62</f>
        <v>4</v>
      </c>
      <c r="AB7" s="109">
        <f t="shared" ref="AB7:AH7" si="2">AB8+AB24+AB40+AB62</f>
        <v>0</v>
      </c>
      <c r="AC7" s="109">
        <f t="shared" si="2"/>
        <v>339</v>
      </c>
      <c r="AD7" s="109">
        <f t="shared" si="2"/>
        <v>36</v>
      </c>
      <c r="AE7" s="109">
        <f t="shared" si="2"/>
        <v>36</v>
      </c>
      <c r="AF7" s="109">
        <f t="shared" si="2"/>
        <v>42</v>
      </c>
      <c r="AG7" s="109"/>
      <c r="AH7" s="109">
        <f t="shared" si="2"/>
        <v>36</v>
      </c>
      <c r="AI7" s="110"/>
      <c r="AJ7" s="109">
        <f>AK7+AL7+AM7+AN7+AO7+AP7+AQ7+AR7</f>
        <v>612</v>
      </c>
      <c r="AK7" s="109">
        <f t="shared" ref="AK7:AR7" si="3">AK8+AK24+AK40+AK62</f>
        <v>268</v>
      </c>
      <c r="AL7" s="109">
        <f t="shared" si="3"/>
        <v>0</v>
      </c>
      <c r="AM7" s="109">
        <f t="shared" si="3"/>
        <v>0</v>
      </c>
      <c r="AN7" s="109">
        <f t="shared" si="3"/>
        <v>258</v>
      </c>
      <c r="AO7" s="109">
        <f t="shared" si="3"/>
        <v>10</v>
      </c>
      <c r="AP7" s="109">
        <f t="shared" si="3"/>
        <v>0</v>
      </c>
      <c r="AQ7" s="109">
        <f t="shared" si="3"/>
        <v>40</v>
      </c>
      <c r="AR7" s="109">
        <f t="shared" si="3"/>
        <v>36</v>
      </c>
      <c r="AS7" s="143"/>
      <c r="AT7" s="128">
        <f>AU7+AV7+AW7+AX7+AY7+AZ7+BA7+BB7</f>
        <v>864</v>
      </c>
      <c r="AU7" s="109">
        <f t="shared" ref="AU7:BB7" si="4">AU8+AU24+AU40+AU62</f>
        <v>349</v>
      </c>
      <c r="AV7" s="109">
        <f t="shared" si="4"/>
        <v>0</v>
      </c>
      <c r="AW7" s="109">
        <f t="shared" si="4"/>
        <v>0</v>
      </c>
      <c r="AX7" s="109">
        <f t="shared" si="4"/>
        <v>249</v>
      </c>
      <c r="AY7" s="109">
        <f t="shared" si="4"/>
        <v>30</v>
      </c>
      <c r="AZ7" s="109">
        <f t="shared" si="4"/>
        <v>126</v>
      </c>
      <c r="BA7" s="109">
        <f t="shared" si="4"/>
        <v>56</v>
      </c>
      <c r="BB7" s="109">
        <f t="shared" si="4"/>
        <v>54</v>
      </c>
      <c r="BC7" s="110"/>
      <c r="BD7" s="109">
        <f>BE7+BF7+BG7+BH7+BI7+BJ7+BK7+BM7</f>
        <v>586</v>
      </c>
      <c r="BE7" s="109">
        <f t="shared" ref="BE7:BM7" si="5">BE8+BE24+BE40+BE62</f>
        <v>90</v>
      </c>
      <c r="BF7" s="109">
        <f t="shared" si="5"/>
        <v>0</v>
      </c>
      <c r="BG7" s="109">
        <f t="shared" si="5"/>
        <v>0</v>
      </c>
      <c r="BH7" s="109">
        <f t="shared" si="5"/>
        <v>243</v>
      </c>
      <c r="BI7" s="109">
        <f t="shared" si="5"/>
        <v>17</v>
      </c>
      <c r="BJ7" s="109">
        <f t="shared" si="5"/>
        <v>198</v>
      </c>
      <c r="BK7" s="109">
        <f t="shared" si="5"/>
        <v>20</v>
      </c>
      <c r="BL7" s="109"/>
      <c r="BM7" s="109">
        <f t="shared" si="5"/>
        <v>18</v>
      </c>
      <c r="BN7" s="143"/>
      <c r="BO7" s="128">
        <f t="shared" ref="BO7:BW7" si="6">BO8+BO24+BO40+BO62</f>
        <v>852</v>
      </c>
      <c r="BP7" s="109">
        <f t="shared" si="6"/>
        <v>214</v>
      </c>
      <c r="BQ7" s="109">
        <f t="shared" si="6"/>
        <v>0</v>
      </c>
      <c r="BR7" s="109">
        <f t="shared" si="6"/>
        <v>0</v>
      </c>
      <c r="BS7" s="109">
        <f t="shared" si="6"/>
        <v>307</v>
      </c>
      <c r="BT7" s="109">
        <f t="shared" si="6"/>
        <v>13</v>
      </c>
      <c r="BU7" s="109">
        <f t="shared" si="6"/>
        <v>288</v>
      </c>
      <c r="BV7" s="109">
        <f t="shared" si="6"/>
        <v>30</v>
      </c>
      <c r="BW7" s="109">
        <f t="shared" si="6"/>
        <v>12</v>
      </c>
      <c r="BX7" s="110"/>
      <c r="BY7" s="109">
        <f>BZ7+CA7+CB7+CC7+CD7+CE7+CF7+CG7</f>
        <v>612</v>
      </c>
      <c r="BZ7" s="109">
        <f>BZ8+BZ24+BZ40+BZ37</f>
        <v>109</v>
      </c>
      <c r="CA7" s="109">
        <f t="shared" ref="CA7:CG7" si="7">CA8+CA24+CA40+CA37</f>
        <v>0</v>
      </c>
      <c r="CB7" s="109">
        <f t="shared" si="7"/>
        <v>0</v>
      </c>
      <c r="CC7" s="109">
        <f t="shared" si="7"/>
        <v>192</v>
      </c>
      <c r="CD7" s="109">
        <f t="shared" si="7"/>
        <v>16</v>
      </c>
      <c r="CE7" s="109">
        <f t="shared" si="7"/>
        <v>234</v>
      </c>
      <c r="CF7" s="109">
        <f t="shared" si="7"/>
        <v>13</v>
      </c>
      <c r="CG7" s="109">
        <f t="shared" si="7"/>
        <v>48</v>
      </c>
      <c r="CH7" s="143"/>
      <c r="CI7" s="128">
        <f>CJ7+CK7+CL7+CM7+CN7+CO7+CP7+CQ7</f>
        <v>792</v>
      </c>
      <c r="CJ7" s="109">
        <f>CJ8+CJ24+CJ40+CJ62+CJ37</f>
        <v>103</v>
      </c>
      <c r="CK7" s="109">
        <f t="shared" ref="CK7:CN7" si="8">CK8+CK24+CK40+CK62+CK37</f>
        <v>0</v>
      </c>
      <c r="CL7" s="109">
        <f t="shared" si="8"/>
        <v>0</v>
      </c>
      <c r="CM7" s="109">
        <f>CM8+CM24+CM40+CM62+CM37</f>
        <v>99</v>
      </c>
      <c r="CN7" s="109">
        <f t="shared" si="8"/>
        <v>14</v>
      </c>
      <c r="CO7" s="109">
        <f t="shared" ref="CO7:CQ7" si="9">CO8+CO24+CO40+CO62</f>
        <v>522</v>
      </c>
      <c r="CP7" s="109">
        <f t="shared" si="9"/>
        <v>30</v>
      </c>
      <c r="CQ7" s="109">
        <f t="shared" si="9"/>
        <v>24</v>
      </c>
      <c r="CR7" s="165"/>
      <c r="CS7" s="174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/>
      <c r="DW7" s="151"/>
      <c r="DX7" s="151"/>
      <c r="DY7" s="151"/>
      <c r="DZ7" s="151"/>
      <c r="EA7" s="151"/>
      <c r="EB7" s="151"/>
      <c r="EC7" s="151"/>
      <c r="ED7" s="151"/>
      <c r="EE7" s="151"/>
      <c r="EF7" s="151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Q7" s="151"/>
      <c r="ER7" s="151"/>
      <c r="ES7" s="15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  <c r="FI7" s="151"/>
      <c r="FJ7" s="151"/>
      <c r="FK7" s="151"/>
      <c r="FL7" s="151"/>
      <c r="FM7" s="151"/>
      <c r="FN7" s="151"/>
      <c r="FO7" s="151"/>
      <c r="FP7" s="151"/>
      <c r="FQ7" s="151"/>
      <c r="FR7" s="151"/>
      <c r="FS7" s="151"/>
      <c r="FT7" s="151"/>
      <c r="FU7" s="151"/>
      <c r="FV7" s="151"/>
      <c r="FW7" s="151"/>
      <c r="FX7" s="151"/>
      <c r="FY7" s="151"/>
      <c r="FZ7" s="151"/>
      <c r="GA7" s="151"/>
      <c r="GB7" s="151"/>
      <c r="GC7" s="151"/>
      <c r="GD7" s="151"/>
      <c r="GE7" s="151"/>
      <c r="GF7" s="151"/>
      <c r="GG7" s="151"/>
      <c r="GH7" s="151"/>
      <c r="GI7" s="151"/>
      <c r="GJ7" s="151"/>
      <c r="GK7" s="151"/>
      <c r="GL7" s="151"/>
      <c r="GM7" s="151"/>
      <c r="GN7" s="151"/>
      <c r="GO7" s="151"/>
      <c r="GP7" s="151"/>
      <c r="GQ7" s="151"/>
      <c r="GR7" s="151"/>
      <c r="GS7" s="151"/>
      <c r="GT7" s="151"/>
      <c r="GU7" s="151"/>
      <c r="GV7" s="151"/>
      <c r="GW7" s="151"/>
      <c r="GX7" s="151"/>
      <c r="GY7" s="151"/>
      <c r="GZ7" s="151"/>
      <c r="HA7" s="151"/>
      <c r="HB7" s="151"/>
      <c r="HC7" s="151"/>
      <c r="HD7" s="151"/>
      <c r="HE7" s="151"/>
      <c r="HF7" s="151"/>
      <c r="HG7" s="151"/>
      <c r="HH7" s="151"/>
      <c r="HI7" s="151"/>
      <c r="HJ7" s="151"/>
      <c r="HK7" s="151"/>
      <c r="HL7" s="151"/>
      <c r="HM7" s="151"/>
      <c r="HN7" s="151"/>
      <c r="HO7" s="151"/>
      <c r="HP7" s="151"/>
      <c r="HQ7" s="151"/>
      <c r="HR7" s="151"/>
      <c r="HS7" s="151"/>
      <c r="HT7" s="151"/>
      <c r="HU7" s="151"/>
      <c r="HV7" s="151"/>
      <c r="HW7" s="151"/>
      <c r="HX7" s="151"/>
      <c r="HY7" s="151"/>
      <c r="HZ7" s="151"/>
      <c r="IA7" s="151"/>
      <c r="IB7" s="151"/>
      <c r="IC7" s="151"/>
      <c r="ID7" s="151"/>
      <c r="IE7" s="151"/>
      <c r="IF7" s="151"/>
      <c r="IG7" s="151"/>
      <c r="IH7" s="151"/>
      <c r="II7" s="151"/>
      <c r="IJ7" s="151"/>
      <c r="IK7" s="151"/>
      <c r="IL7" s="151"/>
      <c r="IM7" s="151"/>
      <c r="IN7" s="151"/>
      <c r="IO7" s="151"/>
      <c r="IP7" s="151"/>
      <c r="IQ7" s="151"/>
      <c r="IR7" s="151"/>
      <c r="IS7" s="151"/>
      <c r="IT7" s="151"/>
      <c r="IU7" s="151"/>
      <c r="IV7" s="151"/>
      <c r="IW7" s="151"/>
      <c r="IX7" s="151"/>
      <c r="IY7" s="151"/>
      <c r="IZ7" s="151"/>
      <c r="JA7" s="151"/>
      <c r="JB7" s="151"/>
      <c r="JC7" s="151"/>
      <c r="JD7" s="151"/>
      <c r="JE7" s="151"/>
      <c r="JF7" s="151"/>
      <c r="JG7" s="151"/>
      <c r="JH7" s="151"/>
      <c r="JI7" s="151"/>
      <c r="JJ7" s="151"/>
      <c r="JK7" s="151"/>
      <c r="JL7" s="151"/>
      <c r="JM7" s="151"/>
      <c r="JN7" s="151"/>
      <c r="JO7" s="151"/>
      <c r="JP7" s="151"/>
      <c r="JQ7" s="151"/>
      <c r="JR7" s="151"/>
      <c r="JS7" s="151"/>
      <c r="JT7" s="151"/>
      <c r="JU7" s="151"/>
      <c r="JV7" s="151"/>
      <c r="JW7" s="151"/>
      <c r="JX7" s="151"/>
      <c r="JY7" s="151"/>
      <c r="JZ7" s="151"/>
      <c r="KA7" s="151"/>
      <c r="KB7" s="151"/>
      <c r="KC7" s="151"/>
      <c r="KD7" s="151"/>
      <c r="KE7" s="151"/>
      <c r="KF7" s="151"/>
      <c r="KG7" s="151"/>
      <c r="KH7" s="151"/>
      <c r="KI7" s="151"/>
      <c r="KJ7" s="151"/>
      <c r="KK7" s="151"/>
      <c r="KL7" s="151"/>
      <c r="KM7" s="151"/>
      <c r="KN7" s="151"/>
      <c r="KO7" s="151"/>
      <c r="KP7" s="151"/>
      <c r="KQ7" s="151"/>
      <c r="KR7" s="151"/>
      <c r="KS7" s="151"/>
      <c r="KT7" s="151"/>
      <c r="KU7" s="151"/>
      <c r="KV7" s="151"/>
      <c r="KW7" s="151"/>
      <c r="KX7" s="151"/>
      <c r="KY7" s="151"/>
      <c r="KZ7" s="151"/>
      <c r="LA7" s="151"/>
      <c r="LB7" s="151"/>
      <c r="LC7" s="151"/>
      <c r="LD7" s="151"/>
      <c r="LE7" s="151"/>
      <c r="LF7" s="151"/>
      <c r="LG7" s="151"/>
      <c r="LH7" s="151"/>
      <c r="LI7" s="151"/>
      <c r="LJ7" s="151"/>
      <c r="LK7" s="151"/>
      <c r="LL7" s="151"/>
      <c r="LM7" s="151"/>
      <c r="LN7" s="151"/>
      <c r="LO7" s="151"/>
      <c r="LP7" s="151"/>
      <c r="LQ7" s="151"/>
      <c r="LR7" s="151"/>
      <c r="LS7" s="151"/>
      <c r="LT7" s="151"/>
      <c r="LU7" s="151"/>
      <c r="LV7" s="151"/>
      <c r="LW7" s="151"/>
      <c r="LX7" s="151"/>
      <c r="LY7" s="151"/>
      <c r="LZ7" s="151"/>
      <c r="MA7" s="151"/>
      <c r="MB7" s="151"/>
      <c r="MC7" s="151"/>
      <c r="MD7" s="151"/>
      <c r="ME7" s="151"/>
      <c r="MF7" s="151"/>
      <c r="MG7" s="151"/>
      <c r="MH7" s="151"/>
      <c r="MI7" s="151"/>
      <c r="MJ7" s="151"/>
      <c r="MK7" s="151"/>
      <c r="ML7" s="151"/>
      <c r="MM7" s="151"/>
      <c r="MN7" s="151"/>
      <c r="MO7" s="151"/>
    </row>
    <row r="8" spans="1:353" s="113" customFormat="1" ht="27" customHeight="1">
      <c r="A8" s="135" t="s">
        <v>169</v>
      </c>
      <c r="B8" s="114" t="s">
        <v>171</v>
      </c>
      <c r="C8" s="109">
        <f>C9+C19</f>
        <v>2052</v>
      </c>
      <c r="D8" s="109">
        <f>D9+D19</f>
        <v>794</v>
      </c>
      <c r="E8" s="109">
        <f t="shared" ref="E8:M8" si="10">E9+E19</f>
        <v>4</v>
      </c>
      <c r="F8" s="109">
        <f t="shared" si="10"/>
        <v>0</v>
      </c>
      <c r="G8" s="109">
        <f t="shared" si="10"/>
        <v>1090</v>
      </c>
      <c r="H8" s="109">
        <f t="shared" si="10"/>
        <v>84</v>
      </c>
      <c r="I8" s="109">
        <f t="shared" si="10"/>
        <v>0</v>
      </c>
      <c r="J8" s="109">
        <f t="shared" si="10"/>
        <v>0</v>
      </c>
      <c r="K8" s="109">
        <f>K19</f>
        <v>80</v>
      </c>
      <c r="L8" s="109">
        <f t="shared" si="10"/>
        <v>0</v>
      </c>
      <c r="M8" s="109">
        <f t="shared" si="10"/>
        <v>108</v>
      </c>
      <c r="N8" s="110">
        <f>N9+N19</f>
        <v>0</v>
      </c>
      <c r="O8" s="128">
        <f>O9+O19</f>
        <v>548</v>
      </c>
      <c r="P8" s="109">
        <f t="shared" ref="P8:W8" si="11">P9+P19</f>
        <v>352</v>
      </c>
      <c r="Q8" s="109">
        <f t="shared" si="11"/>
        <v>0</v>
      </c>
      <c r="R8" s="109">
        <f t="shared" si="11"/>
        <v>0</v>
      </c>
      <c r="S8" s="109">
        <f t="shared" si="11"/>
        <v>180</v>
      </c>
      <c r="T8" s="109">
        <f t="shared" si="11"/>
        <v>16</v>
      </c>
      <c r="U8" s="109">
        <f t="shared" si="11"/>
        <v>0</v>
      </c>
      <c r="V8" s="109">
        <f t="shared" si="11"/>
        <v>0</v>
      </c>
      <c r="W8" s="109">
        <f t="shared" si="11"/>
        <v>0</v>
      </c>
      <c r="X8" s="143"/>
      <c r="Y8" s="128">
        <f>Y9+Y19+Y23</f>
        <v>540</v>
      </c>
      <c r="Z8" s="128">
        <f>Z9+Z19+Z23</f>
        <v>201</v>
      </c>
      <c r="AA8" s="128">
        <f t="shared" ref="AA8:AF8" si="12">AA9+AA19+AA23</f>
        <v>4</v>
      </c>
      <c r="AB8" s="128">
        <f t="shared" si="12"/>
        <v>0</v>
      </c>
      <c r="AC8" s="128">
        <f t="shared" si="12"/>
        <v>253</v>
      </c>
      <c r="AD8" s="128">
        <f t="shared" si="12"/>
        <v>28</v>
      </c>
      <c r="AE8" s="128">
        <f t="shared" si="12"/>
        <v>0</v>
      </c>
      <c r="AF8" s="128">
        <f t="shared" si="12"/>
        <v>0</v>
      </c>
      <c r="AG8" s="128"/>
      <c r="AH8" s="109">
        <f t="shared" ref="AH8" si="13">AH9+AH19</f>
        <v>36</v>
      </c>
      <c r="AI8" s="110"/>
      <c r="AJ8" s="109">
        <f t="shared" ref="AJ8:AR8" si="14">AJ9+AJ19</f>
        <v>332</v>
      </c>
      <c r="AK8" s="109">
        <f t="shared" si="14"/>
        <v>132</v>
      </c>
      <c r="AL8" s="109">
        <f t="shared" si="14"/>
        <v>0</v>
      </c>
      <c r="AM8" s="109">
        <f t="shared" si="14"/>
        <v>0</v>
      </c>
      <c r="AN8" s="109">
        <f t="shared" si="14"/>
        <v>194</v>
      </c>
      <c r="AO8" s="109">
        <f t="shared" si="14"/>
        <v>6</v>
      </c>
      <c r="AP8" s="109">
        <f t="shared" si="14"/>
        <v>0</v>
      </c>
      <c r="AQ8" s="109">
        <f t="shared" si="14"/>
        <v>0</v>
      </c>
      <c r="AR8" s="109">
        <f t="shared" si="14"/>
        <v>36</v>
      </c>
      <c r="AS8" s="143"/>
      <c r="AT8" s="128">
        <f t="shared" ref="AT8:BB8" si="15">AT9+AT19</f>
        <v>210</v>
      </c>
      <c r="AU8" s="109">
        <f t="shared" si="15"/>
        <v>109</v>
      </c>
      <c r="AV8" s="109">
        <f t="shared" si="15"/>
        <v>0</v>
      </c>
      <c r="AW8" s="109">
        <f t="shared" si="15"/>
        <v>0</v>
      </c>
      <c r="AX8" s="109">
        <f t="shared" si="15"/>
        <v>83</v>
      </c>
      <c r="AY8" s="109">
        <f t="shared" si="15"/>
        <v>18</v>
      </c>
      <c r="AZ8" s="109">
        <f t="shared" si="15"/>
        <v>0</v>
      </c>
      <c r="BA8" s="109">
        <f t="shared" si="15"/>
        <v>0</v>
      </c>
      <c r="BB8" s="109">
        <f t="shared" si="15"/>
        <v>36</v>
      </c>
      <c r="BC8" s="110"/>
      <c r="BD8" s="109">
        <f t="shared" ref="BD8:BM8" si="16">BD9+BD19</f>
        <v>170</v>
      </c>
      <c r="BE8" s="109">
        <f t="shared" si="16"/>
        <v>0</v>
      </c>
      <c r="BF8" s="109">
        <f t="shared" si="16"/>
        <v>0</v>
      </c>
      <c r="BG8" s="109">
        <f t="shared" si="16"/>
        <v>0</v>
      </c>
      <c r="BH8" s="109">
        <f t="shared" si="16"/>
        <v>137</v>
      </c>
      <c r="BI8" s="109">
        <f t="shared" si="16"/>
        <v>7</v>
      </c>
      <c r="BJ8" s="109">
        <f t="shared" si="16"/>
        <v>0</v>
      </c>
      <c r="BK8" s="109">
        <f t="shared" si="16"/>
        <v>0</v>
      </c>
      <c r="BL8" s="109"/>
      <c r="BM8" s="109">
        <f t="shared" si="16"/>
        <v>0</v>
      </c>
      <c r="BN8" s="143"/>
      <c r="BO8" s="128">
        <f t="shared" ref="BO8:BW8" si="17">BO9+BO19</f>
        <v>184</v>
      </c>
      <c r="BP8" s="109">
        <f t="shared" si="17"/>
        <v>0</v>
      </c>
      <c r="BQ8" s="109">
        <f t="shared" si="17"/>
        <v>0</v>
      </c>
      <c r="BR8" s="109">
        <f t="shared" si="17"/>
        <v>0</v>
      </c>
      <c r="BS8" s="109">
        <f t="shared" si="17"/>
        <v>177</v>
      </c>
      <c r="BT8" s="109">
        <f t="shared" si="17"/>
        <v>7</v>
      </c>
      <c r="BU8" s="109">
        <f t="shared" si="17"/>
        <v>0</v>
      </c>
      <c r="BV8" s="109">
        <f t="shared" si="17"/>
        <v>0</v>
      </c>
      <c r="BW8" s="109">
        <f t="shared" si="17"/>
        <v>0</v>
      </c>
      <c r="BX8" s="110"/>
      <c r="BY8" s="109">
        <f t="shared" ref="BY8:CQ8" si="18">BY9+BY19</f>
        <v>68</v>
      </c>
      <c r="BZ8" s="109">
        <f>BZ9+BZ19</f>
        <v>0</v>
      </c>
      <c r="CA8" s="109">
        <f t="shared" ref="CA8:CG8" si="19">CA9+CA19</f>
        <v>0</v>
      </c>
      <c r="CB8" s="109">
        <f t="shared" si="19"/>
        <v>0</v>
      </c>
      <c r="CC8" s="109">
        <f t="shared" si="19"/>
        <v>66</v>
      </c>
      <c r="CD8" s="109">
        <f>CD9+CD19</f>
        <v>2</v>
      </c>
      <c r="CE8" s="109">
        <f t="shared" si="19"/>
        <v>0</v>
      </c>
      <c r="CF8" s="109">
        <f t="shared" si="19"/>
        <v>0</v>
      </c>
      <c r="CG8" s="109">
        <f t="shared" si="19"/>
        <v>0</v>
      </c>
      <c r="CH8" s="143"/>
      <c r="CI8" s="128">
        <f t="shared" si="18"/>
        <v>0</v>
      </c>
      <c r="CJ8" s="109">
        <f t="shared" si="18"/>
        <v>0</v>
      </c>
      <c r="CK8" s="109">
        <f t="shared" si="18"/>
        <v>0</v>
      </c>
      <c r="CL8" s="109">
        <f t="shared" si="18"/>
        <v>0</v>
      </c>
      <c r="CM8" s="109">
        <f t="shared" si="18"/>
        <v>0</v>
      </c>
      <c r="CN8" s="109">
        <f t="shared" si="18"/>
        <v>0</v>
      </c>
      <c r="CO8" s="109">
        <f t="shared" si="18"/>
        <v>0</v>
      </c>
      <c r="CP8" s="109">
        <f t="shared" si="18"/>
        <v>0</v>
      </c>
      <c r="CQ8" s="109">
        <f t="shared" si="18"/>
        <v>0</v>
      </c>
      <c r="CR8" s="165"/>
      <c r="CS8" s="174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1"/>
      <c r="ER8" s="151"/>
      <c r="ES8" s="151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1"/>
      <c r="FF8" s="151"/>
      <c r="FG8" s="151"/>
      <c r="FH8" s="151"/>
      <c r="FI8" s="151"/>
      <c r="FJ8" s="151"/>
      <c r="FK8" s="151"/>
      <c r="FL8" s="151"/>
      <c r="FM8" s="151"/>
      <c r="FN8" s="151"/>
      <c r="FO8" s="151"/>
      <c r="FP8" s="151"/>
      <c r="FQ8" s="151"/>
      <c r="FR8" s="151"/>
      <c r="FS8" s="151"/>
      <c r="FT8" s="151"/>
      <c r="FU8" s="151"/>
      <c r="FV8" s="151"/>
      <c r="FW8" s="151"/>
      <c r="FX8" s="151"/>
      <c r="FY8" s="151"/>
      <c r="FZ8" s="151"/>
      <c r="GA8" s="151"/>
      <c r="GB8" s="151"/>
      <c r="GC8" s="151"/>
      <c r="GD8" s="151"/>
      <c r="GE8" s="151"/>
      <c r="GF8" s="151"/>
      <c r="GG8" s="151"/>
      <c r="GH8" s="151"/>
      <c r="GI8" s="151"/>
      <c r="GJ8" s="151"/>
      <c r="GK8" s="151"/>
      <c r="GL8" s="151"/>
      <c r="GM8" s="151"/>
      <c r="GN8" s="151"/>
      <c r="GO8" s="151"/>
      <c r="GP8" s="151"/>
      <c r="GQ8" s="151"/>
      <c r="GR8" s="151"/>
      <c r="GS8" s="151"/>
      <c r="GT8" s="151"/>
      <c r="GU8" s="151"/>
      <c r="GV8" s="151"/>
      <c r="GW8" s="151"/>
      <c r="GX8" s="151"/>
      <c r="GY8" s="151"/>
      <c r="GZ8" s="151"/>
      <c r="HA8" s="151"/>
      <c r="HB8" s="151"/>
      <c r="HC8" s="151"/>
      <c r="HD8" s="151"/>
      <c r="HE8" s="151"/>
      <c r="HF8" s="151"/>
      <c r="HG8" s="151"/>
      <c r="HH8" s="151"/>
      <c r="HI8" s="151"/>
      <c r="HJ8" s="151"/>
      <c r="HK8" s="151"/>
      <c r="HL8" s="151"/>
      <c r="HM8" s="151"/>
      <c r="HN8" s="151"/>
      <c r="HO8" s="151"/>
      <c r="HP8" s="151"/>
      <c r="HQ8" s="151"/>
      <c r="HR8" s="151"/>
      <c r="HS8" s="151"/>
      <c r="HT8" s="151"/>
      <c r="HU8" s="151"/>
      <c r="HV8" s="151"/>
      <c r="HW8" s="151"/>
      <c r="HX8" s="151"/>
      <c r="HY8" s="151"/>
      <c r="HZ8" s="151"/>
      <c r="IA8" s="151"/>
      <c r="IB8" s="151"/>
      <c r="IC8" s="151"/>
      <c r="ID8" s="151"/>
      <c r="IE8" s="151"/>
      <c r="IF8" s="151"/>
      <c r="IG8" s="151"/>
      <c r="IH8" s="151"/>
      <c r="II8" s="151"/>
      <c r="IJ8" s="151"/>
      <c r="IK8" s="151"/>
      <c r="IL8" s="151"/>
      <c r="IM8" s="151"/>
      <c r="IN8" s="151"/>
      <c r="IO8" s="151"/>
      <c r="IP8" s="151"/>
      <c r="IQ8" s="151"/>
      <c r="IR8" s="151"/>
      <c r="IS8" s="151"/>
      <c r="IT8" s="151"/>
      <c r="IU8" s="151"/>
      <c r="IV8" s="151"/>
      <c r="IW8" s="151"/>
      <c r="IX8" s="151"/>
      <c r="IY8" s="151"/>
      <c r="IZ8" s="151"/>
      <c r="JA8" s="151"/>
      <c r="JB8" s="151"/>
      <c r="JC8" s="151"/>
      <c r="JD8" s="151"/>
      <c r="JE8" s="151"/>
      <c r="JF8" s="151"/>
      <c r="JG8" s="151"/>
      <c r="JH8" s="151"/>
      <c r="JI8" s="151"/>
      <c r="JJ8" s="151"/>
      <c r="JK8" s="151"/>
      <c r="JL8" s="151"/>
      <c r="JM8" s="151"/>
      <c r="JN8" s="151"/>
      <c r="JO8" s="151"/>
      <c r="JP8" s="151"/>
      <c r="JQ8" s="151"/>
      <c r="JR8" s="151"/>
      <c r="JS8" s="151"/>
      <c r="JT8" s="151"/>
      <c r="JU8" s="151"/>
      <c r="JV8" s="151"/>
      <c r="JW8" s="151"/>
      <c r="JX8" s="151"/>
      <c r="JY8" s="151"/>
      <c r="JZ8" s="151"/>
      <c r="KA8" s="151"/>
      <c r="KB8" s="151"/>
      <c r="KC8" s="151"/>
      <c r="KD8" s="151"/>
      <c r="KE8" s="151"/>
      <c r="KF8" s="151"/>
      <c r="KG8" s="151"/>
      <c r="KH8" s="151"/>
      <c r="KI8" s="151"/>
      <c r="KJ8" s="151"/>
      <c r="KK8" s="151"/>
      <c r="KL8" s="151"/>
      <c r="KM8" s="151"/>
      <c r="KN8" s="151"/>
      <c r="KO8" s="151"/>
      <c r="KP8" s="151"/>
      <c r="KQ8" s="151"/>
      <c r="KR8" s="151"/>
      <c r="KS8" s="151"/>
      <c r="KT8" s="151"/>
      <c r="KU8" s="151"/>
      <c r="KV8" s="151"/>
      <c r="KW8" s="151"/>
      <c r="KX8" s="151"/>
      <c r="KY8" s="151"/>
      <c r="KZ8" s="151"/>
      <c r="LA8" s="151"/>
      <c r="LB8" s="151"/>
      <c r="LC8" s="151"/>
      <c r="LD8" s="151"/>
      <c r="LE8" s="151"/>
      <c r="LF8" s="151"/>
      <c r="LG8" s="151"/>
      <c r="LH8" s="151"/>
      <c r="LI8" s="151"/>
      <c r="LJ8" s="151"/>
      <c r="LK8" s="151"/>
      <c r="LL8" s="151"/>
      <c r="LM8" s="151"/>
      <c r="LN8" s="151"/>
      <c r="LO8" s="151"/>
      <c r="LP8" s="151"/>
      <c r="LQ8" s="151"/>
      <c r="LR8" s="151"/>
      <c r="LS8" s="151"/>
      <c r="LT8" s="151"/>
      <c r="LU8" s="151"/>
      <c r="LV8" s="151"/>
      <c r="LW8" s="151"/>
      <c r="LX8" s="151"/>
      <c r="LY8" s="151"/>
      <c r="LZ8" s="151"/>
      <c r="MA8" s="151"/>
      <c r="MB8" s="151"/>
      <c r="MC8" s="151"/>
      <c r="MD8" s="151"/>
      <c r="ME8" s="151"/>
      <c r="MF8" s="151"/>
      <c r="MG8" s="151"/>
      <c r="MH8" s="151"/>
      <c r="MI8" s="151"/>
      <c r="MJ8" s="151"/>
      <c r="MK8" s="151"/>
      <c r="ML8" s="151"/>
      <c r="MM8" s="151"/>
      <c r="MN8" s="151"/>
      <c r="MO8" s="151"/>
    </row>
    <row r="9" spans="1:353" ht="27.75" customHeight="1">
      <c r="A9" s="136" t="s">
        <v>174</v>
      </c>
      <c r="B9" s="97" t="s">
        <v>173</v>
      </c>
      <c r="C9" s="74">
        <f>C10+C11+C12+C13+C14+C15+C16+C17+C18</f>
        <v>1251</v>
      </c>
      <c r="D9" s="74">
        <f>D10+D11+D12+D13+D14+D15+D16+D17+D18</f>
        <v>531</v>
      </c>
      <c r="E9" s="74">
        <f t="shared" ref="E9:H9" si="20">E10+E11+E12+E13+E14+E15+E16+E17+E18</f>
        <v>4</v>
      </c>
      <c r="F9" s="74">
        <f t="shared" si="20"/>
        <v>0</v>
      </c>
      <c r="G9" s="74">
        <f t="shared" si="20"/>
        <v>670</v>
      </c>
      <c r="H9" s="74">
        <f t="shared" si="20"/>
        <v>46</v>
      </c>
      <c r="I9" s="74">
        <f t="shared" ref="I9:L9" si="21">I10+I11+I12+I13+I14+I15+I16+I17+I18</f>
        <v>0</v>
      </c>
      <c r="J9" s="74">
        <f t="shared" ref="J9" si="22">J10+J11+J12+J13+J14+J15+J16+J17+J18</f>
        <v>0</v>
      </c>
      <c r="K9" s="74"/>
      <c r="L9" s="74">
        <f t="shared" si="21"/>
        <v>0</v>
      </c>
      <c r="M9" s="74">
        <f>M10+M11+M12+M13+M14+M15+M16+M17+M18</f>
        <v>36</v>
      </c>
      <c r="N9" s="71">
        <f t="shared" ref="N9:W9" si="23">N10+N11+N12+N13+N14+N15+N16+N17+N18</f>
        <v>0</v>
      </c>
      <c r="O9" s="72">
        <f t="shared" si="23"/>
        <v>377</v>
      </c>
      <c r="P9" s="74">
        <f t="shared" si="23"/>
        <v>266</v>
      </c>
      <c r="Q9" s="74">
        <f t="shared" si="23"/>
        <v>0</v>
      </c>
      <c r="R9" s="74">
        <f t="shared" si="23"/>
        <v>0</v>
      </c>
      <c r="S9" s="74">
        <f t="shared" si="23"/>
        <v>101</v>
      </c>
      <c r="T9" s="74">
        <f t="shared" si="23"/>
        <v>10</v>
      </c>
      <c r="U9" s="74">
        <f t="shared" si="23"/>
        <v>0</v>
      </c>
      <c r="V9" s="74">
        <f t="shared" si="23"/>
        <v>0</v>
      </c>
      <c r="W9" s="74">
        <f t="shared" si="23"/>
        <v>0</v>
      </c>
      <c r="X9" s="144"/>
      <c r="Y9" s="72">
        <f>Y10+Y11+Y12+Y13+Y14+Y15+Y16+Y17+Y18</f>
        <v>314</v>
      </c>
      <c r="Z9" s="74">
        <f t="shared" ref="Z9:AH9" si="24">Z10+Z11+Z12+Z13+Z14+Z15+Z16+Z17+Z18</f>
        <v>109</v>
      </c>
      <c r="AA9" s="74">
        <f t="shared" si="24"/>
        <v>4</v>
      </c>
      <c r="AB9" s="74">
        <f t="shared" si="24"/>
        <v>0</v>
      </c>
      <c r="AC9" s="74">
        <f t="shared" si="24"/>
        <v>185</v>
      </c>
      <c r="AD9" s="74">
        <f t="shared" si="24"/>
        <v>16</v>
      </c>
      <c r="AE9" s="74">
        <f t="shared" si="24"/>
        <v>0</v>
      </c>
      <c r="AF9" s="74">
        <f t="shared" si="24"/>
        <v>0</v>
      </c>
      <c r="AG9" s="74"/>
      <c r="AH9" s="74">
        <f t="shared" si="24"/>
        <v>0</v>
      </c>
      <c r="AI9" s="71"/>
      <c r="AJ9" s="74">
        <f t="shared" ref="AJ9:AR9" si="25">AJ10+AJ11+AJ12+AJ13+AJ14+AJ15+AJ16+AJ17+AJ18</f>
        <v>277</v>
      </c>
      <c r="AK9" s="74">
        <f t="shared" si="25"/>
        <v>111</v>
      </c>
      <c r="AL9" s="74">
        <f t="shared" si="25"/>
        <v>0</v>
      </c>
      <c r="AM9" s="74">
        <f t="shared" si="25"/>
        <v>0</v>
      </c>
      <c r="AN9" s="74">
        <f t="shared" si="25"/>
        <v>164</v>
      </c>
      <c r="AO9" s="74">
        <f t="shared" si="25"/>
        <v>2</v>
      </c>
      <c r="AP9" s="74">
        <f t="shared" si="25"/>
        <v>0</v>
      </c>
      <c r="AQ9" s="74">
        <f t="shared" si="25"/>
        <v>0</v>
      </c>
      <c r="AR9" s="74">
        <f t="shared" si="25"/>
        <v>36</v>
      </c>
      <c r="AS9" s="144"/>
      <c r="AT9" s="72">
        <f t="shared" ref="AT9:BB9" si="26">AT10+AT11+AT12+AT13+AT14+AT15+AT16+AT17+AT18</f>
        <v>130</v>
      </c>
      <c r="AU9" s="74">
        <f t="shared" si="26"/>
        <v>45</v>
      </c>
      <c r="AV9" s="74">
        <f t="shared" si="26"/>
        <v>0</v>
      </c>
      <c r="AW9" s="74">
        <f t="shared" si="26"/>
        <v>0</v>
      </c>
      <c r="AX9" s="74">
        <f t="shared" si="26"/>
        <v>73</v>
      </c>
      <c r="AY9" s="74">
        <f t="shared" si="26"/>
        <v>12</v>
      </c>
      <c r="AZ9" s="74">
        <f t="shared" si="26"/>
        <v>0</v>
      </c>
      <c r="BA9" s="74">
        <f t="shared" si="26"/>
        <v>0</v>
      </c>
      <c r="BB9" s="74">
        <f t="shared" si="26"/>
        <v>0</v>
      </c>
      <c r="BC9" s="71"/>
      <c r="BD9" s="74">
        <f t="shared" ref="BD9:BM9" si="27">BD10+BD11+BD12+BD13+BD14+BD15+BD16+BD17+BD18</f>
        <v>30</v>
      </c>
      <c r="BE9" s="74">
        <f t="shared" si="27"/>
        <v>0</v>
      </c>
      <c r="BF9" s="74">
        <f t="shared" si="27"/>
        <v>0</v>
      </c>
      <c r="BG9" s="74">
        <f t="shared" si="27"/>
        <v>0</v>
      </c>
      <c r="BH9" s="74">
        <f t="shared" si="27"/>
        <v>28</v>
      </c>
      <c r="BI9" s="74">
        <f t="shared" si="27"/>
        <v>2</v>
      </c>
      <c r="BJ9" s="74">
        <f t="shared" si="27"/>
        <v>0</v>
      </c>
      <c r="BK9" s="74">
        <f t="shared" si="27"/>
        <v>0</v>
      </c>
      <c r="BL9" s="74"/>
      <c r="BM9" s="74">
        <f t="shared" si="27"/>
        <v>0</v>
      </c>
      <c r="BN9" s="144"/>
      <c r="BO9" s="72">
        <f t="shared" ref="BO9:BW9" si="28">BO10+BO11+BO12+BO13+BO14+BO15+BO16+BO17+BO18</f>
        <v>55</v>
      </c>
      <c r="BP9" s="74">
        <f t="shared" si="28"/>
        <v>0</v>
      </c>
      <c r="BQ9" s="74">
        <f t="shared" si="28"/>
        <v>0</v>
      </c>
      <c r="BR9" s="74">
        <f t="shared" si="28"/>
        <v>0</v>
      </c>
      <c r="BS9" s="74">
        <f t="shared" si="28"/>
        <v>53</v>
      </c>
      <c r="BT9" s="74">
        <f t="shared" si="28"/>
        <v>2</v>
      </c>
      <c r="BU9" s="74">
        <f t="shared" si="28"/>
        <v>0</v>
      </c>
      <c r="BV9" s="74">
        <f t="shared" si="28"/>
        <v>0</v>
      </c>
      <c r="BW9" s="74">
        <f t="shared" si="28"/>
        <v>0</v>
      </c>
      <c r="BX9" s="71"/>
      <c r="BY9" s="74">
        <f t="shared" ref="BY9:CQ9" si="29">BY10+BY11+BY12+BY13+BY14+BY15+BY16+BY17+BY18</f>
        <v>68</v>
      </c>
      <c r="BZ9" s="74">
        <f t="shared" si="29"/>
        <v>0</v>
      </c>
      <c r="CA9" s="74">
        <f t="shared" si="29"/>
        <v>0</v>
      </c>
      <c r="CB9" s="74">
        <f t="shared" si="29"/>
        <v>0</v>
      </c>
      <c r="CC9" s="74">
        <f t="shared" si="29"/>
        <v>66</v>
      </c>
      <c r="CD9" s="74">
        <f t="shared" si="29"/>
        <v>2</v>
      </c>
      <c r="CE9" s="74">
        <f t="shared" si="29"/>
        <v>0</v>
      </c>
      <c r="CF9" s="74">
        <f t="shared" si="29"/>
        <v>0</v>
      </c>
      <c r="CG9" s="74">
        <f t="shared" si="29"/>
        <v>0</v>
      </c>
      <c r="CH9" s="144"/>
      <c r="CI9" s="72">
        <f t="shared" si="29"/>
        <v>0</v>
      </c>
      <c r="CJ9" s="74">
        <f t="shared" si="29"/>
        <v>0</v>
      </c>
      <c r="CK9" s="74">
        <f t="shared" si="29"/>
        <v>0</v>
      </c>
      <c r="CL9" s="74">
        <f t="shared" si="29"/>
        <v>0</v>
      </c>
      <c r="CM9" s="74">
        <f t="shared" si="29"/>
        <v>0</v>
      </c>
      <c r="CN9" s="74">
        <f t="shared" si="29"/>
        <v>0</v>
      </c>
      <c r="CO9" s="74">
        <f t="shared" si="29"/>
        <v>0</v>
      </c>
      <c r="CP9" s="74">
        <f t="shared" si="29"/>
        <v>0</v>
      </c>
      <c r="CQ9" s="74">
        <f t="shared" si="29"/>
        <v>0</v>
      </c>
      <c r="CR9" s="166"/>
      <c r="CS9" s="174"/>
    </row>
    <row r="10" spans="1:353" ht="14.25" customHeight="1">
      <c r="A10" s="137" t="s">
        <v>175</v>
      </c>
      <c r="B10" s="98" t="s">
        <v>7</v>
      </c>
      <c r="C10" s="74">
        <f t="shared" ref="C10:C18" si="30">O10+Y10+AJ10+AT10+BD10+BO10+BY10+CI10</f>
        <v>148</v>
      </c>
      <c r="D10" s="74">
        <f t="shared" ref="D10:D18" si="31">P10+Z10+AK10+AU10+BE10+BP10+BZ10+CJ10</f>
        <v>42</v>
      </c>
      <c r="E10" s="74">
        <f>Q11+AA11+AL11+AV11+BF11+BQ11+CA11+CK11</f>
        <v>0</v>
      </c>
      <c r="F10" s="74">
        <f t="shared" ref="F10:F22" si="32">R10+AB10+AM10+AW10+BG10+BR10+CB10+CL10</f>
        <v>0</v>
      </c>
      <c r="G10" s="74">
        <f t="shared" ref="G10:G22" si="33">S10+AC10+AN10+AX10+BH10+BS10+CC10+CM10</f>
        <v>100</v>
      </c>
      <c r="H10" s="74">
        <f t="shared" ref="H10:H22" si="34">T10+AD10+AO10+AY10+BI10+CD10+CN10</f>
        <v>6</v>
      </c>
      <c r="I10" s="121"/>
      <c r="J10" s="74">
        <f t="shared" ref="J10:J22" si="35">V10+AF10+AQ10+BA10+BK10+BV10+CF10+CP10</f>
        <v>0</v>
      </c>
      <c r="K10" s="74"/>
      <c r="L10" s="121"/>
      <c r="M10" s="121">
        <v>36</v>
      </c>
      <c r="N10" s="122"/>
      <c r="O10" s="129"/>
      <c r="P10" s="117"/>
      <c r="Q10" s="117"/>
      <c r="R10" s="117"/>
      <c r="S10" s="117"/>
      <c r="T10" s="117"/>
      <c r="U10" s="117"/>
      <c r="V10" s="117"/>
      <c r="W10" s="117"/>
      <c r="X10" s="144"/>
      <c r="Y10" s="72">
        <f t="shared" ref="Y10:Y18" si="36">Z10+AA10+AB10+AC10+AD10+AE10+AF10</f>
        <v>40</v>
      </c>
      <c r="Z10" s="117">
        <v>6</v>
      </c>
      <c r="AA10" s="117"/>
      <c r="AB10" s="117"/>
      <c r="AC10" s="117">
        <v>30</v>
      </c>
      <c r="AD10" s="117">
        <v>4</v>
      </c>
      <c r="AE10" s="117"/>
      <c r="AF10" s="117"/>
      <c r="AG10" s="191"/>
      <c r="AH10" s="77"/>
      <c r="AI10" s="79"/>
      <c r="AJ10" s="70">
        <f t="shared" ref="AJ10:AJ22" si="37">AK10+AL10+AM10+AN10+AO10+AP10+AQ10</f>
        <v>108</v>
      </c>
      <c r="AK10" s="117">
        <v>36</v>
      </c>
      <c r="AL10" s="117"/>
      <c r="AM10" s="117"/>
      <c r="AN10" s="117">
        <v>70</v>
      </c>
      <c r="AO10" s="117">
        <v>2</v>
      </c>
      <c r="AP10" s="117"/>
      <c r="AQ10" s="117"/>
      <c r="AR10" s="108">
        <v>36</v>
      </c>
      <c r="AS10" s="143" t="s">
        <v>75</v>
      </c>
      <c r="AT10" s="72">
        <f t="shared" ref="AT10:AT22" si="38">AU10+AV10+AW10+AX10+AY10+AZ10+BA10</f>
        <v>0</v>
      </c>
      <c r="AU10" s="117"/>
      <c r="AV10" s="117"/>
      <c r="AW10" s="117"/>
      <c r="AX10" s="117"/>
      <c r="AY10" s="117"/>
      <c r="AZ10" s="117"/>
      <c r="BA10" s="117"/>
      <c r="BB10" s="117"/>
      <c r="BC10" s="118"/>
      <c r="BD10" s="70">
        <f t="shared" ref="BD10:BD22" si="39">BE10+BF10+BG10+BH10+BI10+BJ10+BK10</f>
        <v>0</v>
      </c>
      <c r="BE10" s="117"/>
      <c r="BF10" s="117"/>
      <c r="BG10" s="117"/>
      <c r="BH10" s="117"/>
      <c r="BI10" s="117"/>
      <c r="BJ10" s="117"/>
      <c r="BK10" s="117"/>
      <c r="BL10" s="191"/>
      <c r="BM10" s="117"/>
      <c r="BN10" s="145"/>
      <c r="BO10" s="72">
        <f t="shared" ref="BO10:BO22" si="40">BP10+BQ10+BR10+BS10+BT10+BU10+BV10</f>
        <v>0</v>
      </c>
      <c r="BP10" s="117"/>
      <c r="BQ10" s="117"/>
      <c r="BR10" s="117"/>
      <c r="BS10" s="117"/>
      <c r="BT10" s="117"/>
      <c r="BU10" s="117"/>
      <c r="BV10" s="117"/>
      <c r="BW10" s="117"/>
      <c r="BX10" s="118"/>
      <c r="BY10" s="70">
        <f t="shared" ref="BY10:BY22" si="41">BZ10+CA10+CB10+CC10+CD10+CE10+CF10</f>
        <v>0</v>
      </c>
      <c r="BZ10" s="117"/>
      <c r="CA10" s="117"/>
      <c r="CB10" s="117"/>
      <c r="CC10" s="117"/>
      <c r="CD10" s="117"/>
      <c r="CE10" s="117"/>
      <c r="CF10" s="117"/>
      <c r="CG10" s="117"/>
      <c r="CH10" s="145"/>
      <c r="CI10" s="72">
        <f t="shared" ref="CI10:CI22" si="42">CJ10+CK10+CL10+CM10+CN10+CO10+CP10</f>
        <v>0</v>
      </c>
      <c r="CJ10" s="117"/>
      <c r="CK10" s="117"/>
      <c r="CL10" s="117"/>
      <c r="CM10" s="117"/>
      <c r="CN10" s="117"/>
      <c r="CO10" s="117"/>
      <c r="CP10" s="117"/>
      <c r="CQ10" s="117"/>
      <c r="CR10" s="167"/>
      <c r="CS10" s="174"/>
    </row>
    <row r="11" spans="1:353" ht="14.25" customHeight="1">
      <c r="A11" s="137" t="s">
        <v>176</v>
      </c>
      <c r="B11" s="98" t="s">
        <v>8</v>
      </c>
      <c r="C11" s="74">
        <f t="shared" si="30"/>
        <v>191</v>
      </c>
      <c r="D11" s="74">
        <f t="shared" si="31"/>
        <v>133</v>
      </c>
      <c r="E11" s="74">
        <f t="shared" ref="E11:E17" si="43">Q12+AA12+AL12+AV12+BF12+BQ12+CA12+CK12</f>
        <v>0</v>
      </c>
      <c r="F11" s="74">
        <f t="shared" si="32"/>
        <v>0</v>
      </c>
      <c r="G11" s="74">
        <f t="shared" si="33"/>
        <v>50</v>
      </c>
      <c r="H11" s="74">
        <f t="shared" si="34"/>
        <v>8</v>
      </c>
      <c r="I11" s="121"/>
      <c r="J11" s="74">
        <f t="shared" si="35"/>
        <v>0</v>
      </c>
      <c r="K11" s="74"/>
      <c r="L11" s="121"/>
      <c r="M11" s="121"/>
      <c r="N11" s="122"/>
      <c r="O11" s="129">
        <f t="shared" ref="O11:O22" si="44">P11+Q11+R11+S11+T11+U11+V11</f>
        <v>78</v>
      </c>
      <c r="P11" s="117">
        <v>62</v>
      </c>
      <c r="Q11" s="117"/>
      <c r="R11" s="117"/>
      <c r="S11" s="117">
        <v>16</v>
      </c>
      <c r="T11" s="117"/>
      <c r="U11" s="117"/>
      <c r="V11" s="117"/>
      <c r="W11" s="117"/>
      <c r="X11" s="145"/>
      <c r="Y11" s="72">
        <f t="shared" si="36"/>
        <v>37</v>
      </c>
      <c r="Z11" s="117">
        <v>19</v>
      </c>
      <c r="AA11" s="117"/>
      <c r="AB11" s="117"/>
      <c r="AC11" s="117">
        <v>14</v>
      </c>
      <c r="AD11" s="117">
        <v>4</v>
      </c>
      <c r="AE11" s="117"/>
      <c r="AF11" s="117"/>
      <c r="AG11" s="191"/>
      <c r="AH11" s="117"/>
      <c r="AI11" s="71"/>
      <c r="AJ11" s="70">
        <f t="shared" si="37"/>
        <v>56</v>
      </c>
      <c r="AK11" s="117">
        <v>42</v>
      </c>
      <c r="AL11" s="117"/>
      <c r="AM11" s="117"/>
      <c r="AN11" s="117">
        <v>14</v>
      </c>
      <c r="AO11" s="117"/>
      <c r="AP11" s="117"/>
      <c r="AQ11" s="117"/>
      <c r="AR11" s="117"/>
      <c r="AS11" s="145"/>
      <c r="AT11" s="72">
        <f t="shared" si="38"/>
        <v>20</v>
      </c>
      <c r="AU11" s="117">
        <v>10</v>
      </c>
      <c r="AV11" s="117"/>
      <c r="AW11" s="117"/>
      <c r="AX11" s="117">
        <v>6</v>
      </c>
      <c r="AY11" s="117">
        <v>4</v>
      </c>
      <c r="AZ11" s="117"/>
      <c r="BA11" s="117"/>
      <c r="BB11" s="117"/>
      <c r="BC11" s="110" t="s">
        <v>78</v>
      </c>
      <c r="BD11" s="70">
        <f t="shared" si="39"/>
        <v>0</v>
      </c>
      <c r="BE11" s="117"/>
      <c r="BF11" s="117"/>
      <c r="BG11" s="117"/>
      <c r="BH11" s="117"/>
      <c r="BI11" s="117"/>
      <c r="BJ11" s="117"/>
      <c r="BK11" s="117"/>
      <c r="BL11" s="191"/>
      <c r="BM11" s="117"/>
      <c r="BN11" s="145"/>
      <c r="BO11" s="72">
        <f t="shared" si="40"/>
        <v>0</v>
      </c>
      <c r="BP11" s="117"/>
      <c r="BQ11" s="117"/>
      <c r="BR11" s="117"/>
      <c r="BS11" s="117"/>
      <c r="BT11" s="117"/>
      <c r="BU11" s="117"/>
      <c r="BV11" s="117"/>
      <c r="BW11" s="117"/>
      <c r="BX11" s="118"/>
      <c r="BY11" s="70">
        <f t="shared" si="41"/>
        <v>0</v>
      </c>
      <c r="BZ11" s="117"/>
      <c r="CA11" s="117"/>
      <c r="CB11" s="117"/>
      <c r="CC11" s="117"/>
      <c r="CD11" s="117"/>
      <c r="CE11" s="117"/>
      <c r="CF11" s="117"/>
      <c r="CG11" s="117"/>
      <c r="CH11" s="145"/>
      <c r="CI11" s="72">
        <f t="shared" si="42"/>
        <v>0</v>
      </c>
      <c r="CJ11" s="117"/>
      <c r="CK11" s="117"/>
      <c r="CL11" s="117"/>
      <c r="CM11" s="117"/>
      <c r="CN11" s="117"/>
      <c r="CO11" s="117"/>
      <c r="CP11" s="117"/>
      <c r="CQ11" s="117"/>
      <c r="CR11" s="167"/>
      <c r="CS11" s="174"/>
    </row>
    <row r="12" spans="1:353" ht="14.25" customHeight="1">
      <c r="A12" s="137" t="s">
        <v>177</v>
      </c>
      <c r="B12" s="98" t="s">
        <v>9</v>
      </c>
      <c r="C12" s="74">
        <f t="shared" si="30"/>
        <v>295</v>
      </c>
      <c r="D12" s="74">
        <f t="shared" si="31"/>
        <v>0</v>
      </c>
      <c r="E12" s="74">
        <f>Q12+AA12+AL12</f>
        <v>0</v>
      </c>
      <c r="F12" s="74">
        <f t="shared" si="32"/>
        <v>0</v>
      </c>
      <c r="G12" s="74">
        <f t="shared" si="33"/>
        <v>289</v>
      </c>
      <c r="H12" s="74">
        <f>T12+AD12+AO12+AY12+BI12+CD12+CN12+BT12</f>
        <v>6</v>
      </c>
      <c r="I12" s="121"/>
      <c r="J12" s="74">
        <f t="shared" si="35"/>
        <v>0</v>
      </c>
      <c r="K12" s="74"/>
      <c r="L12" s="121"/>
      <c r="M12" s="121"/>
      <c r="N12" s="122"/>
      <c r="O12" s="129"/>
      <c r="P12" s="117"/>
      <c r="Q12" s="117"/>
      <c r="R12" s="117"/>
      <c r="S12" s="117"/>
      <c r="T12" s="117"/>
      <c r="U12" s="117"/>
      <c r="V12" s="117"/>
      <c r="W12" s="117"/>
      <c r="X12" s="145"/>
      <c r="Y12" s="72">
        <f t="shared" si="36"/>
        <v>68</v>
      </c>
      <c r="Z12" s="117"/>
      <c r="AA12" s="117"/>
      <c r="AB12" s="117"/>
      <c r="AC12" s="117">
        <v>68</v>
      </c>
      <c r="AD12" s="117"/>
      <c r="AE12" s="117"/>
      <c r="AF12" s="117"/>
      <c r="AG12" s="191"/>
      <c r="AH12" s="117"/>
      <c r="AI12" s="110" t="s">
        <v>78</v>
      </c>
      <c r="AJ12" s="70">
        <f t="shared" si="37"/>
        <v>40</v>
      </c>
      <c r="AK12" s="117"/>
      <c r="AL12" s="117"/>
      <c r="AM12" s="117"/>
      <c r="AN12" s="117">
        <v>40</v>
      </c>
      <c r="AO12" s="117"/>
      <c r="AP12" s="117"/>
      <c r="AQ12" s="117"/>
      <c r="AR12" s="117"/>
      <c r="AS12" s="145"/>
      <c r="AT12" s="72">
        <f t="shared" si="38"/>
        <v>34</v>
      </c>
      <c r="AU12" s="117"/>
      <c r="AV12" s="117"/>
      <c r="AW12" s="117"/>
      <c r="AX12" s="117">
        <v>34</v>
      </c>
      <c r="AY12" s="117"/>
      <c r="AZ12" s="117"/>
      <c r="BA12" s="117"/>
      <c r="BB12" s="117"/>
      <c r="BC12" s="110" t="s">
        <v>78</v>
      </c>
      <c r="BD12" s="70">
        <f t="shared" si="39"/>
        <v>30</v>
      </c>
      <c r="BE12" s="117"/>
      <c r="BF12" s="117"/>
      <c r="BG12" s="117"/>
      <c r="BH12" s="117">
        <v>28</v>
      </c>
      <c r="BI12" s="117">
        <v>2</v>
      </c>
      <c r="BJ12" s="117"/>
      <c r="BK12" s="117"/>
      <c r="BL12" s="191"/>
      <c r="BM12" s="117"/>
      <c r="BN12" s="144"/>
      <c r="BO12" s="72">
        <f t="shared" si="40"/>
        <v>55</v>
      </c>
      <c r="BP12" s="117"/>
      <c r="BQ12" s="117"/>
      <c r="BR12" s="117"/>
      <c r="BS12" s="117">
        <v>53</v>
      </c>
      <c r="BT12" s="117">
        <v>2</v>
      </c>
      <c r="BU12" s="117"/>
      <c r="BV12" s="117"/>
      <c r="BW12" s="117"/>
      <c r="BX12" s="110" t="s">
        <v>78</v>
      </c>
      <c r="BY12" s="70">
        <f t="shared" si="41"/>
        <v>68</v>
      </c>
      <c r="BZ12" s="117"/>
      <c r="CA12" s="117"/>
      <c r="CB12" s="117"/>
      <c r="CC12" s="117">
        <v>66</v>
      </c>
      <c r="CD12" s="117">
        <v>2</v>
      </c>
      <c r="CE12" s="117"/>
      <c r="CF12" s="117"/>
      <c r="CG12" s="117"/>
      <c r="CH12" s="143" t="s">
        <v>78</v>
      </c>
      <c r="CI12" s="72">
        <f t="shared" si="42"/>
        <v>0</v>
      </c>
      <c r="CJ12" s="117"/>
      <c r="CK12" s="117"/>
      <c r="CL12" s="117"/>
      <c r="CM12" s="117"/>
      <c r="CN12" s="117"/>
      <c r="CO12" s="117"/>
      <c r="CP12" s="117"/>
      <c r="CQ12" s="117"/>
      <c r="CR12" s="167"/>
      <c r="CS12" s="174"/>
    </row>
    <row r="13" spans="1:353" ht="14.25" customHeight="1">
      <c r="A13" s="137" t="s">
        <v>178</v>
      </c>
      <c r="B13" s="98" t="s">
        <v>10</v>
      </c>
      <c r="C13" s="74">
        <f t="shared" si="30"/>
        <v>186</v>
      </c>
      <c r="D13" s="74">
        <f t="shared" si="31"/>
        <v>152</v>
      </c>
      <c r="E13" s="74">
        <f>Q13+AA13+AL13</f>
        <v>4</v>
      </c>
      <c r="F13" s="74">
        <f t="shared" si="32"/>
        <v>0</v>
      </c>
      <c r="G13" s="74">
        <f t="shared" si="33"/>
        <v>20</v>
      </c>
      <c r="H13" s="74">
        <f t="shared" si="34"/>
        <v>10</v>
      </c>
      <c r="I13" s="121"/>
      <c r="J13" s="74">
        <f t="shared" si="35"/>
        <v>0</v>
      </c>
      <c r="K13" s="74"/>
      <c r="L13" s="121"/>
      <c r="M13" s="121"/>
      <c r="N13" s="122"/>
      <c r="O13" s="129">
        <f t="shared" si="44"/>
        <v>110</v>
      </c>
      <c r="P13" s="117">
        <v>96</v>
      </c>
      <c r="Q13" s="117"/>
      <c r="R13" s="117"/>
      <c r="S13" s="117">
        <v>10</v>
      </c>
      <c r="T13" s="117">
        <v>4</v>
      </c>
      <c r="U13" s="117"/>
      <c r="V13" s="117"/>
      <c r="W13" s="117"/>
      <c r="X13" s="143" t="s">
        <v>78</v>
      </c>
      <c r="Y13" s="72">
        <f t="shared" si="36"/>
        <v>76</v>
      </c>
      <c r="Z13" s="117">
        <v>56</v>
      </c>
      <c r="AA13" s="117">
        <v>4</v>
      </c>
      <c r="AB13" s="117"/>
      <c r="AC13" s="117">
        <v>10</v>
      </c>
      <c r="AD13" s="117">
        <v>6</v>
      </c>
      <c r="AE13" s="117"/>
      <c r="AF13" s="117"/>
      <c r="AG13" s="191"/>
      <c r="AH13" s="117"/>
      <c r="AI13" s="110" t="s">
        <v>78</v>
      </c>
      <c r="AJ13" s="70">
        <f t="shared" si="37"/>
        <v>0</v>
      </c>
      <c r="AK13" s="117"/>
      <c r="AL13" s="117"/>
      <c r="AM13" s="117"/>
      <c r="AN13" s="117"/>
      <c r="AO13" s="117"/>
      <c r="AP13" s="117"/>
      <c r="AQ13" s="117"/>
      <c r="AR13" s="117"/>
      <c r="AS13" s="145"/>
      <c r="AT13" s="72">
        <f t="shared" si="38"/>
        <v>0</v>
      </c>
      <c r="AU13" s="117"/>
      <c r="AV13" s="117"/>
      <c r="AW13" s="117"/>
      <c r="AX13" s="117"/>
      <c r="AY13" s="117"/>
      <c r="AZ13" s="117"/>
      <c r="BA13" s="117"/>
      <c r="BB13" s="117"/>
      <c r="BC13" s="71"/>
      <c r="BD13" s="70">
        <f t="shared" si="39"/>
        <v>0</v>
      </c>
      <c r="BE13" s="117"/>
      <c r="BF13" s="117"/>
      <c r="BG13" s="117"/>
      <c r="BH13" s="117"/>
      <c r="BI13" s="117"/>
      <c r="BJ13" s="117"/>
      <c r="BK13" s="117"/>
      <c r="BL13" s="191"/>
      <c r="BM13" s="117"/>
      <c r="BN13" s="145"/>
      <c r="BO13" s="72">
        <f t="shared" si="40"/>
        <v>0</v>
      </c>
      <c r="BP13" s="117"/>
      <c r="BQ13" s="117"/>
      <c r="BR13" s="117"/>
      <c r="BS13" s="117"/>
      <c r="BT13" s="117"/>
      <c r="BU13" s="117"/>
      <c r="BV13" s="117"/>
      <c r="BW13" s="117"/>
      <c r="BX13" s="118"/>
      <c r="BY13" s="70">
        <f t="shared" si="41"/>
        <v>0</v>
      </c>
      <c r="BZ13" s="117"/>
      <c r="CA13" s="117"/>
      <c r="CB13" s="117"/>
      <c r="CC13" s="117"/>
      <c r="CD13" s="117"/>
      <c r="CE13" s="117"/>
      <c r="CF13" s="117"/>
      <c r="CG13" s="117"/>
      <c r="CH13" s="145"/>
      <c r="CI13" s="72">
        <f t="shared" si="42"/>
        <v>0</v>
      </c>
      <c r="CJ13" s="117"/>
      <c r="CK13" s="117"/>
      <c r="CL13" s="117"/>
      <c r="CM13" s="117"/>
      <c r="CN13" s="117"/>
      <c r="CO13" s="117"/>
      <c r="CP13" s="117"/>
      <c r="CQ13" s="117"/>
      <c r="CR13" s="167"/>
      <c r="CS13" s="174"/>
    </row>
    <row r="14" spans="1:353" ht="15.75" customHeight="1">
      <c r="A14" s="137" t="s">
        <v>179</v>
      </c>
      <c r="B14" s="83" t="s">
        <v>172</v>
      </c>
      <c r="C14" s="74">
        <f t="shared" si="30"/>
        <v>66</v>
      </c>
      <c r="D14" s="74">
        <f t="shared" si="31"/>
        <v>48</v>
      </c>
      <c r="E14" s="74">
        <f t="shared" ref="E14:E15" si="45">Q14+AA14+AL14</f>
        <v>0</v>
      </c>
      <c r="F14" s="74">
        <f t="shared" si="32"/>
        <v>0</v>
      </c>
      <c r="G14" s="74">
        <f t="shared" si="33"/>
        <v>14</v>
      </c>
      <c r="H14" s="74">
        <f t="shared" si="34"/>
        <v>4</v>
      </c>
      <c r="I14" s="121"/>
      <c r="J14" s="74">
        <f t="shared" si="35"/>
        <v>0</v>
      </c>
      <c r="K14" s="74"/>
      <c r="L14" s="121"/>
      <c r="M14" s="121"/>
      <c r="N14" s="122"/>
      <c r="O14" s="129">
        <f t="shared" si="44"/>
        <v>66</v>
      </c>
      <c r="P14" s="117">
        <v>48</v>
      </c>
      <c r="Q14" s="117"/>
      <c r="R14" s="117"/>
      <c r="S14" s="117">
        <v>14</v>
      </c>
      <c r="T14" s="117">
        <v>4</v>
      </c>
      <c r="U14" s="117"/>
      <c r="V14" s="117"/>
      <c r="W14" s="117"/>
      <c r="X14" s="143" t="s">
        <v>78</v>
      </c>
      <c r="Y14" s="72">
        <f t="shared" si="36"/>
        <v>0</v>
      </c>
      <c r="Z14" s="117"/>
      <c r="AA14" s="117"/>
      <c r="AB14" s="117"/>
      <c r="AC14" s="117"/>
      <c r="AD14" s="117"/>
      <c r="AE14" s="117"/>
      <c r="AF14" s="117"/>
      <c r="AG14" s="191"/>
      <c r="AH14" s="117"/>
      <c r="AI14" s="125"/>
      <c r="AJ14" s="70">
        <f t="shared" si="37"/>
        <v>0</v>
      </c>
      <c r="AK14" s="117"/>
      <c r="AL14" s="117"/>
      <c r="AM14" s="117"/>
      <c r="AN14" s="117"/>
      <c r="AO14" s="117"/>
      <c r="AP14" s="117"/>
      <c r="AQ14" s="117"/>
      <c r="AR14" s="117"/>
      <c r="AS14" s="145"/>
      <c r="AT14" s="72">
        <f t="shared" si="38"/>
        <v>0</v>
      </c>
      <c r="AU14" s="117"/>
      <c r="AV14" s="117"/>
      <c r="AW14" s="117"/>
      <c r="AX14" s="117"/>
      <c r="AY14" s="117"/>
      <c r="AZ14" s="117"/>
      <c r="BA14" s="117"/>
      <c r="BB14" s="117"/>
      <c r="BC14" s="71"/>
      <c r="BD14" s="70">
        <f t="shared" si="39"/>
        <v>0</v>
      </c>
      <c r="BE14" s="117"/>
      <c r="BF14" s="117"/>
      <c r="BG14" s="117"/>
      <c r="BH14" s="117"/>
      <c r="BI14" s="117"/>
      <c r="BJ14" s="117"/>
      <c r="BK14" s="117"/>
      <c r="BL14" s="191"/>
      <c r="BM14" s="117"/>
      <c r="BN14" s="145"/>
      <c r="BO14" s="72">
        <f t="shared" si="40"/>
        <v>0</v>
      </c>
      <c r="BP14" s="117"/>
      <c r="BQ14" s="117"/>
      <c r="BR14" s="117"/>
      <c r="BS14" s="73"/>
      <c r="BT14" s="73"/>
      <c r="BU14" s="117"/>
      <c r="BV14" s="117"/>
      <c r="BW14" s="117"/>
      <c r="BX14" s="118"/>
      <c r="BY14" s="70">
        <f t="shared" si="41"/>
        <v>0</v>
      </c>
      <c r="BZ14" s="117"/>
      <c r="CA14" s="117"/>
      <c r="CB14" s="121"/>
      <c r="CC14" s="117"/>
      <c r="CD14" s="117"/>
      <c r="CE14" s="117"/>
      <c r="CF14" s="117"/>
      <c r="CG14" s="117"/>
      <c r="CH14" s="144"/>
      <c r="CI14" s="72">
        <f t="shared" si="42"/>
        <v>0</v>
      </c>
      <c r="CJ14" s="117"/>
      <c r="CK14" s="117"/>
      <c r="CL14" s="117"/>
      <c r="CM14" s="117"/>
      <c r="CN14" s="117"/>
      <c r="CO14" s="117"/>
      <c r="CP14" s="117"/>
      <c r="CQ14" s="117"/>
      <c r="CR14" s="167"/>
      <c r="CS14" s="174"/>
    </row>
    <row r="15" spans="1:353" ht="14.25" customHeight="1">
      <c r="A15" s="137" t="s">
        <v>180</v>
      </c>
      <c r="B15" s="98" t="s">
        <v>11</v>
      </c>
      <c r="C15" s="74">
        <f t="shared" si="30"/>
        <v>171</v>
      </c>
      <c r="D15" s="74">
        <f t="shared" si="31"/>
        <v>6</v>
      </c>
      <c r="E15" s="74">
        <f t="shared" si="45"/>
        <v>0</v>
      </c>
      <c r="F15" s="74">
        <f t="shared" si="32"/>
        <v>0</v>
      </c>
      <c r="G15" s="74">
        <f t="shared" si="33"/>
        <v>161</v>
      </c>
      <c r="H15" s="74">
        <f t="shared" si="34"/>
        <v>4</v>
      </c>
      <c r="I15" s="121"/>
      <c r="J15" s="74">
        <f t="shared" si="35"/>
        <v>0</v>
      </c>
      <c r="K15" s="74"/>
      <c r="L15" s="121"/>
      <c r="M15" s="121"/>
      <c r="N15" s="122"/>
      <c r="O15" s="129">
        <f t="shared" si="44"/>
        <v>51</v>
      </c>
      <c r="P15" s="117">
        <v>6</v>
      </c>
      <c r="Q15" s="117"/>
      <c r="R15" s="117"/>
      <c r="S15" s="117">
        <v>45</v>
      </c>
      <c r="T15" s="117"/>
      <c r="U15" s="117"/>
      <c r="V15" s="117"/>
      <c r="W15" s="117"/>
      <c r="X15" s="143" t="s">
        <v>98</v>
      </c>
      <c r="Y15" s="72">
        <f t="shared" si="36"/>
        <v>57</v>
      </c>
      <c r="Z15" s="117"/>
      <c r="AA15" s="117"/>
      <c r="AB15" s="117"/>
      <c r="AC15" s="117">
        <v>57</v>
      </c>
      <c r="AD15" s="117"/>
      <c r="AE15" s="117"/>
      <c r="AF15" s="117"/>
      <c r="AG15" s="191"/>
      <c r="AH15" s="117"/>
      <c r="AI15" s="110" t="s">
        <v>78</v>
      </c>
      <c r="AJ15" s="70">
        <f t="shared" si="37"/>
        <v>32</v>
      </c>
      <c r="AK15" s="117"/>
      <c r="AL15" s="117"/>
      <c r="AM15" s="117"/>
      <c r="AN15" s="117">
        <v>32</v>
      </c>
      <c r="AO15" s="117"/>
      <c r="AP15" s="117"/>
      <c r="AQ15" s="117"/>
      <c r="AR15" s="117"/>
      <c r="AS15" s="143" t="s">
        <v>98</v>
      </c>
      <c r="AT15" s="72">
        <f t="shared" si="38"/>
        <v>31</v>
      </c>
      <c r="AU15" s="117"/>
      <c r="AV15" s="117"/>
      <c r="AW15" s="117"/>
      <c r="AX15" s="117">
        <v>27</v>
      </c>
      <c r="AY15" s="117">
        <v>4</v>
      </c>
      <c r="AZ15" s="117"/>
      <c r="BA15" s="117"/>
      <c r="BB15" s="117"/>
      <c r="BC15" s="110" t="s">
        <v>78</v>
      </c>
      <c r="BD15" s="70">
        <f t="shared" si="39"/>
        <v>0</v>
      </c>
      <c r="BE15" s="117"/>
      <c r="BF15" s="117"/>
      <c r="BG15" s="117"/>
      <c r="BH15" s="117"/>
      <c r="BI15" s="117"/>
      <c r="BJ15" s="117"/>
      <c r="BK15" s="117"/>
      <c r="BL15" s="191"/>
      <c r="BM15" s="117"/>
      <c r="BN15" s="145"/>
      <c r="BO15" s="72">
        <f t="shared" si="40"/>
        <v>0</v>
      </c>
      <c r="BP15" s="117"/>
      <c r="BQ15" s="117"/>
      <c r="BR15" s="117"/>
      <c r="BS15" s="117"/>
      <c r="BT15" s="117"/>
      <c r="BU15" s="117"/>
      <c r="BV15" s="117"/>
      <c r="BW15" s="117"/>
      <c r="BX15" s="71"/>
      <c r="BY15" s="70">
        <f t="shared" si="41"/>
        <v>0</v>
      </c>
      <c r="BZ15" s="117"/>
      <c r="CA15" s="117"/>
      <c r="CB15" s="117"/>
      <c r="CC15" s="117"/>
      <c r="CD15" s="117"/>
      <c r="CE15" s="117"/>
      <c r="CF15" s="117"/>
      <c r="CG15" s="117"/>
      <c r="CH15" s="145"/>
      <c r="CI15" s="72">
        <f t="shared" si="42"/>
        <v>0</v>
      </c>
      <c r="CJ15" s="117"/>
      <c r="CK15" s="117"/>
      <c r="CL15" s="117"/>
      <c r="CM15" s="117"/>
      <c r="CN15" s="117"/>
      <c r="CO15" s="117"/>
      <c r="CP15" s="117"/>
      <c r="CQ15" s="117"/>
      <c r="CR15" s="167"/>
      <c r="CS15" s="174"/>
    </row>
    <row r="16" spans="1:353" ht="25.5" customHeight="1">
      <c r="A16" s="137" t="s">
        <v>181</v>
      </c>
      <c r="B16" s="98" t="s">
        <v>12</v>
      </c>
      <c r="C16" s="74">
        <f t="shared" si="30"/>
        <v>72</v>
      </c>
      <c r="D16" s="74">
        <f t="shared" si="31"/>
        <v>54</v>
      </c>
      <c r="E16" s="74">
        <f t="shared" si="43"/>
        <v>0</v>
      </c>
      <c r="F16" s="74">
        <f t="shared" si="32"/>
        <v>0</v>
      </c>
      <c r="G16" s="74">
        <f t="shared" si="33"/>
        <v>16</v>
      </c>
      <c r="H16" s="74">
        <f t="shared" si="34"/>
        <v>2</v>
      </c>
      <c r="I16" s="121"/>
      <c r="J16" s="74">
        <f t="shared" si="35"/>
        <v>0</v>
      </c>
      <c r="K16" s="74"/>
      <c r="L16" s="121"/>
      <c r="M16" s="121"/>
      <c r="N16" s="122"/>
      <c r="O16" s="129">
        <f t="shared" si="44"/>
        <v>72</v>
      </c>
      <c r="P16" s="117">
        <v>54</v>
      </c>
      <c r="Q16" s="117"/>
      <c r="R16" s="117"/>
      <c r="S16" s="117">
        <v>16</v>
      </c>
      <c r="T16" s="117">
        <v>2</v>
      </c>
      <c r="U16" s="117"/>
      <c r="V16" s="117"/>
      <c r="W16" s="117"/>
      <c r="X16" s="143" t="s">
        <v>78</v>
      </c>
      <c r="Y16" s="72">
        <f t="shared" si="36"/>
        <v>0</v>
      </c>
      <c r="Z16" s="117"/>
      <c r="AA16" s="117"/>
      <c r="AB16" s="117"/>
      <c r="AC16" s="117"/>
      <c r="AD16" s="117"/>
      <c r="AE16" s="117"/>
      <c r="AF16" s="117"/>
      <c r="AG16" s="191"/>
      <c r="AH16" s="117"/>
      <c r="AI16" s="118"/>
      <c r="AJ16" s="70">
        <f t="shared" si="37"/>
        <v>0</v>
      </c>
      <c r="AK16" s="117"/>
      <c r="AL16" s="117"/>
      <c r="AM16" s="117"/>
      <c r="AN16" s="117"/>
      <c r="AO16" s="117"/>
      <c r="AP16" s="117"/>
      <c r="AQ16" s="117"/>
      <c r="AR16" s="117"/>
      <c r="AS16" s="144"/>
      <c r="AT16" s="72">
        <f t="shared" si="38"/>
        <v>0</v>
      </c>
      <c r="AU16" s="117"/>
      <c r="AV16" s="117"/>
      <c r="AW16" s="117"/>
      <c r="AX16" s="117"/>
      <c r="AY16" s="117"/>
      <c r="AZ16" s="117"/>
      <c r="BA16" s="117"/>
      <c r="BB16" s="117"/>
      <c r="BC16" s="71"/>
      <c r="BD16" s="70">
        <f t="shared" si="39"/>
        <v>0</v>
      </c>
      <c r="BE16" s="117"/>
      <c r="BF16" s="117"/>
      <c r="BG16" s="117"/>
      <c r="BH16" s="117"/>
      <c r="BI16" s="117"/>
      <c r="BJ16" s="117"/>
      <c r="BK16" s="117"/>
      <c r="BL16" s="191"/>
      <c r="BM16" s="117"/>
      <c r="BN16" s="145"/>
      <c r="BO16" s="72">
        <f t="shared" si="40"/>
        <v>0</v>
      </c>
      <c r="BP16" s="117"/>
      <c r="BQ16" s="117"/>
      <c r="BR16" s="117"/>
      <c r="BS16" s="117"/>
      <c r="BT16" s="117"/>
      <c r="BU16" s="117"/>
      <c r="BV16" s="117"/>
      <c r="BW16" s="117"/>
      <c r="BX16" s="71"/>
      <c r="BY16" s="70">
        <f t="shared" si="41"/>
        <v>0</v>
      </c>
      <c r="BZ16" s="117"/>
      <c r="CA16" s="117"/>
      <c r="CB16" s="117"/>
      <c r="CC16" s="117"/>
      <c r="CD16" s="117"/>
      <c r="CE16" s="117"/>
      <c r="CF16" s="117"/>
      <c r="CG16" s="117"/>
      <c r="CH16" s="145"/>
      <c r="CI16" s="72">
        <f t="shared" si="42"/>
        <v>0</v>
      </c>
      <c r="CJ16" s="117"/>
      <c r="CK16" s="117"/>
      <c r="CL16" s="117"/>
      <c r="CM16" s="117"/>
      <c r="CN16" s="117"/>
      <c r="CO16" s="117"/>
      <c r="CP16" s="117"/>
      <c r="CQ16" s="117"/>
      <c r="CR16" s="167"/>
      <c r="CS16" s="174"/>
    </row>
    <row r="17" spans="1:353" ht="14.25" customHeight="1">
      <c r="A17" s="137" t="s">
        <v>182</v>
      </c>
      <c r="B17" s="98" t="s">
        <v>145</v>
      </c>
      <c r="C17" s="74">
        <f t="shared" si="30"/>
        <v>36</v>
      </c>
      <c r="D17" s="74">
        <f t="shared" si="31"/>
        <v>28</v>
      </c>
      <c r="E17" s="74">
        <f t="shared" si="43"/>
        <v>0</v>
      </c>
      <c r="F17" s="74">
        <f t="shared" si="32"/>
        <v>0</v>
      </c>
      <c r="G17" s="74">
        <f t="shared" si="33"/>
        <v>6</v>
      </c>
      <c r="H17" s="74">
        <f t="shared" si="34"/>
        <v>2</v>
      </c>
      <c r="I17" s="121"/>
      <c r="J17" s="74">
        <f t="shared" si="35"/>
        <v>0</v>
      </c>
      <c r="K17" s="74"/>
      <c r="L17" s="121"/>
      <c r="M17" s="121"/>
      <c r="N17" s="122"/>
      <c r="O17" s="129">
        <f t="shared" si="44"/>
        <v>0</v>
      </c>
      <c r="P17" s="94"/>
      <c r="Q17" s="94"/>
      <c r="R17" s="94"/>
      <c r="S17" s="94"/>
      <c r="T17" s="94"/>
      <c r="U17" s="94"/>
      <c r="V17" s="94"/>
      <c r="W17" s="94"/>
      <c r="X17" s="145"/>
      <c r="Y17" s="72">
        <f t="shared" si="36"/>
        <v>36</v>
      </c>
      <c r="Z17" s="94">
        <v>28</v>
      </c>
      <c r="AA17" s="94"/>
      <c r="AB17" s="94"/>
      <c r="AC17" s="94">
        <v>6</v>
      </c>
      <c r="AD17" s="94">
        <v>2</v>
      </c>
      <c r="AE17" s="94"/>
      <c r="AF17" s="94"/>
      <c r="AG17" s="191"/>
      <c r="AH17" s="94"/>
      <c r="AI17" s="110" t="s">
        <v>98</v>
      </c>
      <c r="AJ17" s="70">
        <f t="shared" si="37"/>
        <v>0</v>
      </c>
      <c r="AK17" s="94"/>
      <c r="AL17" s="94"/>
      <c r="AM17" s="94"/>
      <c r="AN17" s="94"/>
      <c r="AO17" s="94"/>
      <c r="AP17" s="94"/>
      <c r="AQ17" s="94"/>
      <c r="AR17" s="94"/>
      <c r="AS17" s="145"/>
      <c r="AT17" s="72">
        <f t="shared" si="38"/>
        <v>0</v>
      </c>
      <c r="AU17" s="94"/>
      <c r="AV17" s="94"/>
      <c r="AW17" s="94"/>
      <c r="AX17" s="94"/>
      <c r="AY17" s="94"/>
      <c r="AZ17" s="94"/>
      <c r="BA17" s="94"/>
      <c r="BB17" s="94"/>
      <c r="BC17" s="71"/>
      <c r="BD17" s="70">
        <f t="shared" si="39"/>
        <v>0</v>
      </c>
      <c r="BE17" s="94"/>
      <c r="BF17" s="94"/>
      <c r="BG17" s="94"/>
      <c r="BH17" s="94"/>
      <c r="BI17" s="94"/>
      <c r="BJ17" s="94"/>
      <c r="BK17" s="94"/>
      <c r="BL17" s="191"/>
      <c r="BM17" s="94"/>
      <c r="BN17" s="144"/>
      <c r="BO17" s="72">
        <f t="shared" si="40"/>
        <v>0</v>
      </c>
      <c r="BP17" s="94"/>
      <c r="BQ17" s="94"/>
      <c r="BR17" s="94"/>
      <c r="BS17" s="94"/>
      <c r="BT17" s="94"/>
      <c r="BU17" s="94"/>
      <c r="BV17" s="94"/>
      <c r="BW17" s="94"/>
      <c r="BX17" s="71"/>
      <c r="BY17" s="70">
        <f t="shared" si="41"/>
        <v>0</v>
      </c>
      <c r="BZ17" s="94"/>
      <c r="CA17" s="94"/>
      <c r="CB17" s="94"/>
      <c r="CC17" s="94"/>
      <c r="CD17" s="94"/>
      <c r="CE17" s="94"/>
      <c r="CF17" s="94"/>
      <c r="CG17" s="94"/>
      <c r="CH17" s="145"/>
      <c r="CI17" s="72">
        <f t="shared" si="42"/>
        <v>0</v>
      </c>
      <c r="CJ17" s="94"/>
      <c r="CK17" s="94"/>
      <c r="CL17" s="94"/>
      <c r="CM17" s="94"/>
      <c r="CN17" s="94"/>
      <c r="CO17" s="94"/>
      <c r="CP17" s="94"/>
      <c r="CQ17" s="94"/>
      <c r="CR17" s="167"/>
      <c r="CS17" s="174"/>
    </row>
    <row r="18" spans="1:353" ht="17.25" customHeight="1">
      <c r="A18" s="137" t="s">
        <v>183</v>
      </c>
      <c r="B18" s="83" t="s">
        <v>170</v>
      </c>
      <c r="C18" s="74">
        <f t="shared" si="30"/>
        <v>86</v>
      </c>
      <c r="D18" s="74">
        <f t="shared" si="31"/>
        <v>68</v>
      </c>
      <c r="E18" s="74">
        <f>Q18+AA18+AL18+AV18+BF18+BQ18+CA18+CK18</f>
        <v>0</v>
      </c>
      <c r="F18" s="74">
        <f t="shared" si="32"/>
        <v>0</v>
      </c>
      <c r="G18" s="74">
        <f t="shared" si="33"/>
        <v>14</v>
      </c>
      <c r="H18" s="74">
        <f t="shared" si="34"/>
        <v>4</v>
      </c>
      <c r="I18" s="121"/>
      <c r="J18" s="74">
        <f t="shared" si="35"/>
        <v>0</v>
      </c>
      <c r="K18" s="74"/>
      <c r="L18" s="121"/>
      <c r="M18" s="121"/>
      <c r="N18" s="122"/>
      <c r="O18" s="129">
        <f t="shared" si="44"/>
        <v>0</v>
      </c>
      <c r="P18" s="94"/>
      <c r="Q18" s="94"/>
      <c r="R18" s="94"/>
      <c r="S18" s="94"/>
      <c r="T18" s="94"/>
      <c r="U18" s="94"/>
      <c r="V18" s="94"/>
      <c r="W18" s="94"/>
      <c r="X18" s="144"/>
      <c r="Y18" s="72">
        <f t="shared" si="36"/>
        <v>0</v>
      </c>
      <c r="Z18" s="94"/>
      <c r="AA18" s="94"/>
      <c r="AB18" s="94"/>
      <c r="AC18" s="94"/>
      <c r="AD18" s="94"/>
      <c r="AE18" s="94"/>
      <c r="AF18" s="94"/>
      <c r="AG18" s="191"/>
      <c r="AH18" s="94"/>
      <c r="AI18" s="95"/>
      <c r="AJ18" s="70">
        <f t="shared" si="37"/>
        <v>41</v>
      </c>
      <c r="AK18" s="94">
        <v>33</v>
      </c>
      <c r="AL18" s="94"/>
      <c r="AM18" s="94"/>
      <c r="AN18" s="94">
        <v>8</v>
      </c>
      <c r="AO18" s="94"/>
      <c r="AP18" s="94"/>
      <c r="AQ18" s="94"/>
      <c r="AR18" s="94"/>
      <c r="AS18" s="145"/>
      <c r="AT18" s="72">
        <f t="shared" si="38"/>
        <v>45</v>
      </c>
      <c r="AU18" s="94">
        <v>35</v>
      </c>
      <c r="AV18" s="94"/>
      <c r="AW18" s="94"/>
      <c r="AX18" s="94">
        <v>6</v>
      </c>
      <c r="AY18" s="94">
        <v>4</v>
      </c>
      <c r="AZ18" s="94"/>
      <c r="BA18" s="94"/>
      <c r="BB18" s="94"/>
      <c r="BC18" s="110" t="s">
        <v>98</v>
      </c>
      <c r="BD18" s="70">
        <f t="shared" si="39"/>
        <v>0</v>
      </c>
      <c r="BE18" s="94"/>
      <c r="BF18" s="94"/>
      <c r="BG18" s="94"/>
      <c r="BH18" s="94"/>
      <c r="BI18" s="94"/>
      <c r="BJ18" s="94"/>
      <c r="BK18" s="94"/>
      <c r="BL18" s="191"/>
      <c r="BM18" s="94"/>
      <c r="BN18" s="145"/>
      <c r="BO18" s="72">
        <f t="shared" si="40"/>
        <v>0</v>
      </c>
      <c r="BP18" s="94"/>
      <c r="BQ18" s="94"/>
      <c r="BR18" s="94"/>
      <c r="BS18" s="94"/>
      <c r="BT18" s="94"/>
      <c r="BU18" s="94"/>
      <c r="BV18" s="94"/>
      <c r="BW18" s="94"/>
      <c r="BX18" s="71"/>
      <c r="BY18" s="70">
        <f t="shared" si="41"/>
        <v>0</v>
      </c>
      <c r="BZ18" s="94"/>
      <c r="CA18" s="94"/>
      <c r="CB18" s="94"/>
      <c r="CC18" s="94"/>
      <c r="CD18" s="94"/>
      <c r="CE18" s="94"/>
      <c r="CF18" s="94"/>
      <c r="CG18" s="94"/>
      <c r="CH18" s="145"/>
      <c r="CI18" s="72">
        <f t="shared" si="42"/>
        <v>0</v>
      </c>
      <c r="CJ18" s="94"/>
      <c r="CK18" s="94"/>
      <c r="CL18" s="94"/>
      <c r="CM18" s="94"/>
      <c r="CN18" s="94"/>
      <c r="CO18" s="94"/>
      <c r="CP18" s="94"/>
      <c r="CQ18" s="94"/>
      <c r="CR18" s="167"/>
      <c r="CS18" s="174"/>
    </row>
    <row r="19" spans="1:353" s="113" customFormat="1" ht="27.75" customHeight="1">
      <c r="A19" s="138" t="s">
        <v>185</v>
      </c>
      <c r="B19" s="111" t="s">
        <v>184</v>
      </c>
      <c r="C19" s="109">
        <f>C20+C21+C22</f>
        <v>801</v>
      </c>
      <c r="D19" s="109">
        <f t="shared" ref="D19" si="46">P19+Z19+AK19+AU19+BE19+BP19+BZ19+CJ19</f>
        <v>263</v>
      </c>
      <c r="E19" s="109">
        <f>Q19+AA19+AL19+AV19+BF19+BQ19+CA19+CK19</f>
        <v>0</v>
      </c>
      <c r="F19" s="109">
        <f>R19+AB19+AM19+AW19+BG19+BR19+CB19+CL19</f>
        <v>0</v>
      </c>
      <c r="G19" s="109">
        <f t="shared" si="33"/>
        <v>420</v>
      </c>
      <c r="H19" s="109">
        <f>T19+AD19+AO19+AY19+BI19+BT19+CD19+CN19</f>
        <v>38</v>
      </c>
      <c r="I19" s="109">
        <f t="shared" ref="I19:M19" si="47">I20+I21+I22</f>
        <v>0</v>
      </c>
      <c r="J19" s="109">
        <f t="shared" si="35"/>
        <v>0</v>
      </c>
      <c r="K19" s="109">
        <f>K20+K21+K22</f>
        <v>80</v>
      </c>
      <c r="L19" s="109">
        <f t="shared" si="47"/>
        <v>0</v>
      </c>
      <c r="M19" s="109">
        <f t="shared" si="47"/>
        <v>72</v>
      </c>
      <c r="N19" s="110">
        <f t="shared" ref="N19:AZ19" si="48">N20+N21+N22</f>
        <v>0</v>
      </c>
      <c r="O19" s="128">
        <f t="shared" si="44"/>
        <v>171</v>
      </c>
      <c r="P19" s="109">
        <f t="shared" si="48"/>
        <v>86</v>
      </c>
      <c r="Q19" s="109">
        <f t="shared" si="48"/>
        <v>0</v>
      </c>
      <c r="R19" s="109">
        <f t="shared" si="48"/>
        <v>0</v>
      </c>
      <c r="S19" s="109">
        <f t="shared" si="48"/>
        <v>79</v>
      </c>
      <c r="T19" s="109">
        <f t="shared" si="48"/>
        <v>6</v>
      </c>
      <c r="U19" s="109">
        <f t="shared" si="48"/>
        <v>0</v>
      </c>
      <c r="V19" s="109">
        <f t="shared" si="48"/>
        <v>0</v>
      </c>
      <c r="W19" s="109">
        <f t="shared" si="48"/>
        <v>0</v>
      </c>
      <c r="X19" s="143"/>
      <c r="Y19" s="128">
        <f>Z19+AA19+AB19+AC19+AD19+AE19+AF19+AG19</f>
        <v>226</v>
      </c>
      <c r="Z19" s="109">
        <f>Z20+Z22</f>
        <v>92</v>
      </c>
      <c r="AA19" s="109">
        <f t="shared" si="48"/>
        <v>0</v>
      </c>
      <c r="AB19" s="109">
        <f t="shared" si="48"/>
        <v>0</v>
      </c>
      <c r="AC19" s="109">
        <f>AC20+AC21+AC22</f>
        <v>68</v>
      </c>
      <c r="AD19" s="109">
        <f t="shared" si="48"/>
        <v>12</v>
      </c>
      <c r="AE19" s="109">
        <f t="shared" si="48"/>
        <v>0</v>
      </c>
      <c r="AF19" s="109">
        <f t="shared" si="48"/>
        <v>0</v>
      </c>
      <c r="AG19" s="109">
        <f>AG20+AG22</f>
        <v>54</v>
      </c>
      <c r="AH19" s="109">
        <f t="shared" si="48"/>
        <v>36</v>
      </c>
      <c r="AI19" s="110"/>
      <c r="AJ19" s="112">
        <f t="shared" si="37"/>
        <v>55</v>
      </c>
      <c r="AK19" s="109">
        <f t="shared" si="48"/>
        <v>21</v>
      </c>
      <c r="AL19" s="109">
        <f t="shared" si="48"/>
        <v>0</v>
      </c>
      <c r="AM19" s="109">
        <f t="shared" si="48"/>
        <v>0</v>
      </c>
      <c r="AN19" s="109">
        <f t="shared" si="48"/>
        <v>30</v>
      </c>
      <c r="AO19" s="109">
        <f t="shared" si="48"/>
        <v>4</v>
      </c>
      <c r="AP19" s="109">
        <f t="shared" si="48"/>
        <v>0</v>
      </c>
      <c r="AQ19" s="109">
        <f t="shared" si="48"/>
        <v>0</v>
      </c>
      <c r="AR19" s="109">
        <f t="shared" si="48"/>
        <v>0</v>
      </c>
      <c r="AS19" s="143"/>
      <c r="AT19" s="128">
        <f t="shared" si="38"/>
        <v>80</v>
      </c>
      <c r="AU19" s="109">
        <f t="shared" si="48"/>
        <v>64</v>
      </c>
      <c r="AV19" s="109">
        <f t="shared" si="48"/>
        <v>0</v>
      </c>
      <c r="AW19" s="109">
        <f t="shared" si="48"/>
        <v>0</v>
      </c>
      <c r="AX19" s="109">
        <f t="shared" si="48"/>
        <v>10</v>
      </c>
      <c r="AY19" s="109">
        <f t="shared" si="48"/>
        <v>6</v>
      </c>
      <c r="AZ19" s="109">
        <f t="shared" si="48"/>
        <v>0</v>
      </c>
      <c r="BA19" s="109">
        <f t="shared" ref="BA19:CQ19" si="49">BA20+BA21+BA22</f>
        <v>0</v>
      </c>
      <c r="BB19" s="109">
        <f t="shared" si="49"/>
        <v>36</v>
      </c>
      <c r="BC19" s="110"/>
      <c r="BD19" s="112">
        <f>BE19+BF19+BG19+BH19+BI19+BJ19+BK19+BL19</f>
        <v>140</v>
      </c>
      <c r="BE19" s="109">
        <f t="shared" si="49"/>
        <v>0</v>
      </c>
      <c r="BF19" s="109">
        <f t="shared" si="49"/>
        <v>0</v>
      </c>
      <c r="BG19" s="109">
        <f t="shared" si="49"/>
        <v>0</v>
      </c>
      <c r="BH19" s="109">
        <f t="shared" si="49"/>
        <v>109</v>
      </c>
      <c r="BI19" s="109">
        <f t="shared" si="49"/>
        <v>5</v>
      </c>
      <c r="BJ19" s="109">
        <f t="shared" si="49"/>
        <v>0</v>
      </c>
      <c r="BK19" s="109">
        <f t="shared" si="49"/>
        <v>0</v>
      </c>
      <c r="BL19" s="109">
        <f>BL21</f>
        <v>26</v>
      </c>
      <c r="BM19" s="109">
        <f t="shared" si="49"/>
        <v>0</v>
      </c>
      <c r="BN19" s="143">
        <f t="shared" si="49"/>
        <v>0</v>
      </c>
      <c r="BO19" s="128">
        <f t="shared" si="40"/>
        <v>129</v>
      </c>
      <c r="BP19" s="109">
        <f t="shared" si="49"/>
        <v>0</v>
      </c>
      <c r="BQ19" s="109">
        <f t="shared" si="49"/>
        <v>0</v>
      </c>
      <c r="BR19" s="109">
        <f t="shared" si="49"/>
        <v>0</v>
      </c>
      <c r="BS19" s="109">
        <f t="shared" si="49"/>
        <v>124</v>
      </c>
      <c r="BT19" s="109">
        <f t="shared" si="49"/>
        <v>5</v>
      </c>
      <c r="BU19" s="109">
        <f t="shared" si="49"/>
        <v>0</v>
      </c>
      <c r="BV19" s="109">
        <f t="shared" si="49"/>
        <v>0</v>
      </c>
      <c r="BW19" s="109">
        <f t="shared" si="49"/>
        <v>0</v>
      </c>
      <c r="BX19" s="110"/>
      <c r="BY19" s="112">
        <f t="shared" si="41"/>
        <v>0</v>
      </c>
      <c r="BZ19" s="109">
        <f t="shared" si="49"/>
        <v>0</v>
      </c>
      <c r="CA19" s="109">
        <f t="shared" si="49"/>
        <v>0</v>
      </c>
      <c r="CB19" s="109">
        <f t="shared" si="49"/>
        <v>0</v>
      </c>
      <c r="CC19" s="109">
        <f t="shared" si="49"/>
        <v>0</v>
      </c>
      <c r="CD19" s="109">
        <f t="shared" si="49"/>
        <v>0</v>
      </c>
      <c r="CE19" s="109">
        <f t="shared" si="49"/>
        <v>0</v>
      </c>
      <c r="CF19" s="109">
        <f t="shared" si="49"/>
        <v>0</v>
      </c>
      <c r="CG19" s="109">
        <f t="shared" si="49"/>
        <v>0</v>
      </c>
      <c r="CH19" s="143">
        <f t="shared" si="49"/>
        <v>0</v>
      </c>
      <c r="CI19" s="128">
        <f t="shared" si="42"/>
        <v>0</v>
      </c>
      <c r="CJ19" s="109">
        <f t="shared" si="49"/>
        <v>0</v>
      </c>
      <c r="CK19" s="109">
        <f t="shared" si="49"/>
        <v>0</v>
      </c>
      <c r="CL19" s="109">
        <f t="shared" si="49"/>
        <v>0</v>
      </c>
      <c r="CM19" s="109">
        <f t="shared" si="49"/>
        <v>0</v>
      </c>
      <c r="CN19" s="109">
        <f t="shared" si="49"/>
        <v>0</v>
      </c>
      <c r="CO19" s="109">
        <f t="shared" si="49"/>
        <v>0</v>
      </c>
      <c r="CP19" s="109">
        <f t="shared" si="49"/>
        <v>0</v>
      </c>
      <c r="CQ19" s="109">
        <f t="shared" si="49"/>
        <v>0</v>
      </c>
      <c r="CR19" s="165"/>
      <c r="CS19" s="174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1"/>
      <c r="HG19" s="151"/>
      <c r="HH19" s="151"/>
      <c r="HI19" s="151"/>
      <c r="HJ19" s="151"/>
      <c r="HK19" s="151"/>
      <c r="HL19" s="151"/>
      <c r="HM19" s="151"/>
      <c r="HN19" s="151"/>
      <c r="HO19" s="151"/>
      <c r="HP19" s="151"/>
      <c r="HQ19" s="151"/>
      <c r="HR19" s="151"/>
      <c r="HS19" s="151"/>
      <c r="HT19" s="151"/>
      <c r="HU19" s="151"/>
      <c r="HV19" s="151"/>
      <c r="HW19" s="151"/>
      <c r="HX19" s="151"/>
      <c r="HY19" s="151"/>
      <c r="HZ19" s="151"/>
      <c r="IA19" s="151"/>
      <c r="IB19" s="151"/>
      <c r="IC19" s="151"/>
      <c r="ID19" s="151"/>
      <c r="IE19" s="151"/>
      <c r="IF19" s="151"/>
      <c r="IG19" s="151"/>
      <c r="IH19" s="151"/>
      <c r="II19" s="151"/>
      <c r="IJ19" s="151"/>
      <c r="IK19" s="151"/>
      <c r="IL19" s="151"/>
      <c r="IM19" s="151"/>
      <c r="IN19" s="151"/>
      <c r="IO19" s="151"/>
      <c r="IP19" s="151"/>
      <c r="IQ19" s="151"/>
      <c r="IR19" s="151"/>
      <c r="IS19" s="151"/>
      <c r="IT19" s="151"/>
      <c r="IU19" s="151"/>
      <c r="IV19" s="151"/>
      <c r="IW19" s="151"/>
      <c r="IX19" s="151"/>
      <c r="IY19" s="151"/>
      <c r="IZ19" s="151"/>
      <c r="JA19" s="151"/>
      <c r="JB19" s="151"/>
      <c r="JC19" s="151"/>
      <c r="JD19" s="151"/>
      <c r="JE19" s="151"/>
      <c r="JF19" s="151"/>
      <c r="JG19" s="151"/>
      <c r="JH19" s="151"/>
      <c r="JI19" s="151"/>
      <c r="JJ19" s="151"/>
      <c r="JK19" s="151"/>
      <c r="JL19" s="151"/>
      <c r="JM19" s="151"/>
      <c r="JN19" s="151"/>
      <c r="JO19" s="151"/>
      <c r="JP19" s="151"/>
      <c r="JQ19" s="151"/>
      <c r="JR19" s="151"/>
      <c r="JS19" s="151"/>
      <c r="JT19" s="151"/>
      <c r="JU19" s="151"/>
      <c r="JV19" s="151"/>
      <c r="JW19" s="151"/>
      <c r="JX19" s="151"/>
      <c r="JY19" s="151"/>
      <c r="JZ19" s="151"/>
      <c r="KA19" s="151"/>
      <c r="KB19" s="151"/>
      <c r="KC19" s="151"/>
      <c r="KD19" s="151"/>
      <c r="KE19" s="151"/>
      <c r="KF19" s="151"/>
      <c r="KG19" s="151"/>
      <c r="KH19" s="151"/>
      <c r="KI19" s="151"/>
      <c r="KJ19" s="151"/>
      <c r="KK19" s="151"/>
      <c r="KL19" s="151"/>
      <c r="KM19" s="151"/>
      <c r="KN19" s="151"/>
      <c r="KO19" s="151"/>
      <c r="KP19" s="151"/>
      <c r="KQ19" s="151"/>
      <c r="KR19" s="151"/>
      <c r="KS19" s="151"/>
      <c r="KT19" s="151"/>
      <c r="KU19" s="151"/>
      <c r="KV19" s="151"/>
      <c r="KW19" s="151"/>
      <c r="KX19" s="151"/>
      <c r="KY19" s="151"/>
      <c r="KZ19" s="151"/>
      <c r="LA19" s="151"/>
      <c r="LB19" s="151"/>
      <c r="LC19" s="151"/>
      <c r="LD19" s="151"/>
      <c r="LE19" s="151"/>
      <c r="LF19" s="151"/>
      <c r="LG19" s="151"/>
      <c r="LH19" s="151"/>
      <c r="LI19" s="151"/>
      <c r="LJ19" s="151"/>
      <c r="LK19" s="151"/>
      <c r="LL19" s="151"/>
      <c r="LM19" s="151"/>
      <c r="LN19" s="151"/>
      <c r="LO19" s="151"/>
      <c r="LP19" s="151"/>
      <c r="LQ19" s="151"/>
      <c r="LR19" s="151"/>
      <c r="LS19" s="151"/>
      <c r="LT19" s="151"/>
      <c r="LU19" s="151"/>
      <c r="LV19" s="151"/>
      <c r="LW19" s="151"/>
      <c r="LX19" s="151"/>
      <c r="LY19" s="151"/>
      <c r="LZ19" s="151"/>
      <c r="MA19" s="151"/>
      <c r="MB19" s="151"/>
      <c r="MC19" s="151"/>
      <c r="MD19" s="151"/>
      <c r="ME19" s="151"/>
      <c r="MF19" s="151"/>
      <c r="MG19" s="151"/>
      <c r="MH19" s="151"/>
      <c r="MI19" s="151"/>
      <c r="MJ19" s="151"/>
      <c r="MK19" s="151"/>
      <c r="ML19" s="151"/>
      <c r="MM19" s="151"/>
      <c r="MN19" s="151"/>
      <c r="MO19" s="151"/>
    </row>
    <row r="20" spans="1:353" ht="17.25" customHeight="1">
      <c r="A20" s="137" t="s">
        <v>203</v>
      </c>
      <c r="B20" s="98" t="s">
        <v>58</v>
      </c>
      <c r="C20" s="74">
        <f>O20+Y20+AJ20+AT20+BD20+BO20+BY20+CI20</f>
        <v>311</v>
      </c>
      <c r="D20" s="74">
        <f>G20+H20+K20</f>
        <v>205</v>
      </c>
      <c r="E20" s="74">
        <f>Q20+AA20+AL20+AV20+BF20+BQ20+CA20+CK20</f>
        <v>0</v>
      </c>
      <c r="F20" s="74">
        <f>R20+AB20+AM20+AW20+BG20+BR20+CB20+CL20</f>
        <v>0</v>
      </c>
      <c r="G20" s="74">
        <f t="shared" si="33"/>
        <v>159</v>
      </c>
      <c r="H20" s="74">
        <f>T20+AD20+AO20+AY20+BI20+CD20+CN20</f>
        <v>20</v>
      </c>
      <c r="I20" s="121"/>
      <c r="J20" s="74">
        <f t="shared" si="35"/>
        <v>0</v>
      </c>
      <c r="K20" s="74">
        <v>26</v>
      </c>
      <c r="L20" s="121"/>
      <c r="M20" s="121">
        <v>36</v>
      </c>
      <c r="N20" s="122"/>
      <c r="O20" s="129">
        <f t="shared" si="44"/>
        <v>83</v>
      </c>
      <c r="P20" s="121">
        <v>10</v>
      </c>
      <c r="Q20" s="121"/>
      <c r="R20" s="121"/>
      <c r="S20" s="121">
        <v>69</v>
      </c>
      <c r="T20" s="121">
        <v>4</v>
      </c>
      <c r="U20" s="74"/>
      <c r="V20" s="74"/>
      <c r="W20" s="72"/>
      <c r="X20" s="145"/>
      <c r="Y20" s="72">
        <f>Z20+AA20+AB20+AC20+AD20+AE20+AF20+AG20</f>
        <v>93</v>
      </c>
      <c r="Z20" s="121">
        <v>11</v>
      </c>
      <c r="AA20" s="121"/>
      <c r="AB20" s="121"/>
      <c r="AC20" s="121">
        <v>50</v>
      </c>
      <c r="AD20" s="121">
        <v>6</v>
      </c>
      <c r="AE20" s="121"/>
      <c r="AF20" s="74"/>
      <c r="AG20" s="191">
        <v>26</v>
      </c>
      <c r="AH20" s="94"/>
      <c r="AI20" s="110" t="s">
        <v>78</v>
      </c>
      <c r="AJ20" s="70">
        <f t="shared" si="37"/>
        <v>55</v>
      </c>
      <c r="AK20" s="94">
        <v>21</v>
      </c>
      <c r="AL20" s="94"/>
      <c r="AM20" s="94"/>
      <c r="AN20" s="94">
        <v>30</v>
      </c>
      <c r="AO20" s="94">
        <v>4</v>
      </c>
      <c r="AP20" s="94"/>
      <c r="AQ20" s="94"/>
      <c r="AR20" s="94"/>
      <c r="AS20" s="145"/>
      <c r="AT20" s="72">
        <f t="shared" si="38"/>
        <v>80</v>
      </c>
      <c r="AU20" s="94">
        <v>64</v>
      </c>
      <c r="AV20" s="94"/>
      <c r="AW20" s="94"/>
      <c r="AX20" s="94">
        <v>10</v>
      </c>
      <c r="AY20" s="94">
        <v>6</v>
      </c>
      <c r="AZ20" s="94"/>
      <c r="BA20" s="94"/>
      <c r="BB20" s="108">
        <v>36</v>
      </c>
      <c r="BC20" s="110" t="s">
        <v>75</v>
      </c>
      <c r="BD20" s="70">
        <f t="shared" si="39"/>
        <v>0</v>
      </c>
      <c r="BE20" s="94"/>
      <c r="BF20" s="94"/>
      <c r="BG20" s="94"/>
      <c r="BH20" s="94"/>
      <c r="BI20" s="94"/>
      <c r="BJ20" s="94"/>
      <c r="BK20" s="94"/>
      <c r="BL20" s="191"/>
      <c r="BM20" s="94"/>
      <c r="BN20" s="145"/>
      <c r="BO20" s="72">
        <f t="shared" si="40"/>
        <v>0</v>
      </c>
      <c r="BP20" s="94"/>
      <c r="BQ20" s="94"/>
      <c r="BR20" s="94"/>
      <c r="BS20" s="94"/>
      <c r="BT20" s="94"/>
      <c r="BU20" s="94"/>
      <c r="BV20" s="94"/>
      <c r="BW20" s="94"/>
      <c r="BX20" s="95"/>
      <c r="BY20" s="70">
        <f t="shared" si="41"/>
        <v>0</v>
      </c>
      <c r="BZ20" s="94"/>
      <c r="CA20" s="94"/>
      <c r="CB20" s="94"/>
      <c r="CC20" s="94"/>
      <c r="CD20" s="94"/>
      <c r="CE20" s="94"/>
      <c r="CF20" s="94"/>
      <c r="CG20" s="94"/>
      <c r="CH20" s="145"/>
      <c r="CI20" s="72">
        <f t="shared" si="42"/>
        <v>0</v>
      </c>
      <c r="CJ20" s="94"/>
      <c r="CK20" s="94"/>
      <c r="CL20" s="94"/>
      <c r="CM20" s="94"/>
      <c r="CN20" s="94"/>
      <c r="CO20" s="94"/>
      <c r="CP20" s="94"/>
      <c r="CQ20" s="94"/>
      <c r="CR20" s="167"/>
      <c r="CS20" s="174"/>
    </row>
    <row r="21" spans="1:353" ht="25.5">
      <c r="A21" s="137" t="s">
        <v>204</v>
      </c>
      <c r="B21" s="98" t="s">
        <v>59</v>
      </c>
      <c r="C21" s="74">
        <f>O21+Y21+AJ21+AT21+BD21+BO21+BY21+CI21</f>
        <v>269</v>
      </c>
      <c r="D21" s="74">
        <f t="shared" ref="D21:D22" si="50">G21+H21+K21</f>
        <v>269</v>
      </c>
      <c r="E21" s="74">
        <f t="shared" ref="E21:E22" si="51">Q21+AA21+AL21+AV21+BF21+BQ21+CA21+CK21</f>
        <v>0</v>
      </c>
      <c r="F21" s="74">
        <f t="shared" si="32"/>
        <v>0</v>
      </c>
      <c r="G21" s="74">
        <f t="shared" si="33"/>
        <v>233</v>
      </c>
      <c r="H21" s="74">
        <f>T21+AD21+AO21+AY21+BI21+CD21+CN21+BT21</f>
        <v>10</v>
      </c>
      <c r="I21" s="121"/>
      <c r="J21" s="74">
        <f t="shared" si="35"/>
        <v>0</v>
      </c>
      <c r="K21" s="74">
        <v>26</v>
      </c>
      <c r="L21" s="121"/>
      <c r="M21" s="121"/>
      <c r="N21" s="122"/>
      <c r="O21" s="129">
        <f t="shared" si="44"/>
        <v>0</v>
      </c>
      <c r="P21" s="121"/>
      <c r="Q21" s="121"/>
      <c r="R21" s="121"/>
      <c r="S21" s="121"/>
      <c r="T21" s="121"/>
      <c r="U21" s="74"/>
      <c r="V21" s="74"/>
      <c r="W21" s="72"/>
      <c r="X21" s="145"/>
      <c r="Y21" s="72">
        <f t="shared" ref="Y21:Y22" si="52">Z21+AA21+AB21+AC21+AD21+AE21+AF21+AG21</f>
        <v>0</v>
      </c>
      <c r="Z21" s="74"/>
      <c r="AA21" s="74"/>
      <c r="AB21" s="74"/>
      <c r="AC21" s="74"/>
      <c r="AD21" s="74"/>
      <c r="AE21" s="74"/>
      <c r="AF21" s="74"/>
      <c r="AG21" s="74"/>
      <c r="AH21" s="94"/>
      <c r="AI21" s="95"/>
      <c r="AJ21" s="70">
        <f t="shared" si="37"/>
        <v>0</v>
      </c>
      <c r="AK21" s="94"/>
      <c r="AL21" s="94"/>
      <c r="AM21" s="94"/>
      <c r="AN21" s="94"/>
      <c r="AO21" s="94"/>
      <c r="AP21" s="94"/>
      <c r="AQ21" s="94"/>
      <c r="AR21" s="94"/>
      <c r="AS21" s="145"/>
      <c r="AT21" s="72">
        <f t="shared" si="38"/>
        <v>0</v>
      </c>
      <c r="AU21" s="94"/>
      <c r="AV21" s="94"/>
      <c r="AW21" s="94"/>
      <c r="AX21" s="94"/>
      <c r="AY21" s="94"/>
      <c r="AZ21" s="94"/>
      <c r="BA21" s="94"/>
      <c r="BB21" s="94"/>
      <c r="BC21" s="95"/>
      <c r="BD21" s="70">
        <f>BE21+BF21+BG21+BH21+BI21+BJ21+BK21+BL21</f>
        <v>140</v>
      </c>
      <c r="BE21" s="94"/>
      <c r="BF21" s="94"/>
      <c r="BG21" s="94"/>
      <c r="BH21" s="94">
        <v>109</v>
      </c>
      <c r="BI21" s="94">
        <v>5</v>
      </c>
      <c r="BJ21" s="94"/>
      <c r="BK21" s="94"/>
      <c r="BL21" s="191">
        <v>26</v>
      </c>
      <c r="BM21" s="94"/>
      <c r="BN21" s="145"/>
      <c r="BO21" s="72">
        <f t="shared" si="40"/>
        <v>129</v>
      </c>
      <c r="BP21" s="94"/>
      <c r="BQ21" s="94"/>
      <c r="BR21" s="94"/>
      <c r="BS21" s="94">
        <v>124</v>
      </c>
      <c r="BT21" s="94">
        <v>5</v>
      </c>
      <c r="BU21" s="94"/>
      <c r="BV21" s="94"/>
      <c r="BW21" s="94"/>
      <c r="BX21" s="110" t="s">
        <v>78</v>
      </c>
      <c r="BY21" s="70">
        <f t="shared" si="41"/>
        <v>0</v>
      </c>
      <c r="BZ21" s="94"/>
      <c r="CA21" s="94"/>
      <c r="CB21" s="94"/>
      <c r="CC21" s="94"/>
      <c r="CD21" s="94"/>
      <c r="CE21" s="94"/>
      <c r="CF21" s="94"/>
      <c r="CG21" s="94"/>
      <c r="CH21" s="145"/>
      <c r="CI21" s="72">
        <f t="shared" si="42"/>
        <v>0</v>
      </c>
      <c r="CJ21" s="94"/>
      <c r="CK21" s="94"/>
      <c r="CL21" s="94"/>
      <c r="CM21" s="94"/>
      <c r="CN21" s="94"/>
      <c r="CO21" s="94"/>
      <c r="CP21" s="94"/>
      <c r="CQ21" s="94"/>
      <c r="CR21" s="167"/>
      <c r="CS21" s="174"/>
    </row>
    <row r="22" spans="1:353" ht="12" customHeight="1">
      <c r="A22" s="137" t="s">
        <v>205</v>
      </c>
      <c r="B22" s="98" t="s">
        <v>13</v>
      </c>
      <c r="C22" s="74">
        <f>O22+Y22+AJ22+AT22+BD22+BO22+BY22+CI22</f>
        <v>221</v>
      </c>
      <c r="D22" s="74">
        <f t="shared" si="50"/>
        <v>64</v>
      </c>
      <c r="E22" s="74">
        <f t="shared" si="51"/>
        <v>0</v>
      </c>
      <c r="F22" s="74">
        <f t="shared" si="32"/>
        <v>0</v>
      </c>
      <c r="G22" s="74">
        <f t="shared" si="33"/>
        <v>28</v>
      </c>
      <c r="H22" s="74">
        <f t="shared" si="34"/>
        <v>8</v>
      </c>
      <c r="I22" s="121"/>
      <c r="J22" s="74">
        <f t="shared" si="35"/>
        <v>0</v>
      </c>
      <c r="K22" s="74">
        <v>28</v>
      </c>
      <c r="L22" s="121"/>
      <c r="M22" s="121">
        <v>36</v>
      </c>
      <c r="N22" s="122"/>
      <c r="O22" s="129">
        <f t="shared" si="44"/>
        <v>88</v>
      </c>
      <c r="P22" s="121">
        <v>76</v>
      </c>
      <c r="Q22" s="121"/>
      <c r="R22" s="121"/>
      <c r="S22" s="121">
        <v>10</v>
      </c>
      <c r="T22" s="121">
        <v>2</v>
      </c>
      <c r="U22" s="74"/>
      <c r="V22" s="74"/>
      <c r="W22" s="72"/>
      <c r="X22" s="145"/>
      <c r="Y22" s="72">
        <f t="shared" si="52"/>
        <v>133</v>
      </c>
      <c r="Z22" s="90">
        <v>81</v>
      </c>
      <c r="AA22" s="90"/>
      <c r="AB22" s="90"/>
      <c r="AC22" s="90">
        <v>18</v>
      </c>
      <c r="AD22" s="90">
        <v>6</v>
      </c>
      <c r="AE22" s="90"/>
      <c r="AF22" s="90"/>
      <c r="AG22" s="191">
        <v>28</v>
      </c>
      <c r="AH22" s="108">
        <v>36</v>
      </c>
      <c r="AI22" s="110" t="s">
        <v>75</v>
      </c>
      <c r="AJ22" s="70">
        <f t="shared" si="37"/>
        <v>0</v>
      </c>
      <c r="AK22" s="90"/>
      <c r="AL22" s="90"/>
      <c r="AM22" s="90"/>
      <c r="AN22" s="90"/>
      <c r="AO22" s="90"/>
      <c r="AP22" s="90"/>
      <c r="AQ22" s="90"/>
      <c r="AR22" s="90"/>
      <c r="AS22" s="144"/>
      <c r="AT22" s="72">
        <f t="shared" si="38"/>
        <v>0</v>
      </c>
      <c r="AU22" s="90"/>
      <c r="AV22" s="90"/>
      <c r="AW22" s="90"/>
      <c r="AX22" s="90"/>
      <c r="AY22" s="90"/>
      <c r="AZ22" s="90"/>
      <c r="BA22" s="90"/>
      <c r="BB22" s="90"/>
      <c r="BC22" s="93"/>
      <c r="BD22" s="70">
        <f t="shared" si="39"/>
        <v>0</v>
      </c>
      <c r="BE22" s="90"/>
      <c r="BF22" s="90"/>
      <c r="BG22" s="90"/>
      <c r="BH22" s="90"/>
      <c r="BI22" s="90"/>
      <c r="BJ22" s="90"/>
      <c r="BK22" s="90"/>
      <c r="BL22" s="191"/>
      <c r="BM22" s="90"/>
      <c r="BN22" s="145"/>
      <c r="BO22" s="72">
        <f t="shared" si="40"/>
        <v>0</v>
      </c>
      <c r="BP22" s="90"/>
      <c r="BQ22" s="90"/>
      <c r="BR22" s="90"/>
      <c r="BS22" s="90"/>
      <c r="BT22" s="90"/>
      <c r="BU22" s="90"/>
      <c r="BV22" s="90"/>
      <c r="BW22" s="90"/>
      <c r="BX22" s="93"/>
      <c r="BY22" s="70">
        <f t="shared" si="41"/>
        <v>0</v>
      </c>
      <c r="BZ22" s="90"/>
      <c r="CA22" s="90"/>
      <c r="CB22" s="90"/>
      <c r="CC22" s="90"/>
      <c r="CD22" s="90"/>
      <c r="CE22" s="90"/>
      <c r="CF22" s="90"/>
      <c r="CG22" s="90"/>
      <c r="CH22" s="145"/>
      <c r="CI22" s="72">
        <f t="shared" si="42"/>
        <v>0</v>
      </c>
      <c r="CJ22" s="90"/>
      <c r="CK22" s="90"/>
      <c r="CL22" s="90"/>
      <c r="CM22" s="90"/>
      <c r="CN22" s="90"/>
      <c r="CO22" s="90"/>
      <c r="CP22" s="90"/>
      <c r="CQ22" s="90"/>
      <c r="CR22" s="167"/>
      <c r="CS22" s="174"/>
    </row>
    <row r="23" spans="1:353" ht="13.5" customHeight="1">
      <c r="A23" s="137"/>
      <c r="B23" s="98"/>
      <c r="C23" s="74"/>
      <c r="D23" s="74"/>
      <c r="E23" s="74"/>
      <c r="F23" s="74"/>
      <c r="G23" s="74"/>
      <c r="H23" s="74"/>
      <c r="I23" s="121"/>
      <c r="J23" s="74"/>
      <c r="K23" s="74"/>
      <c r="L23" s="121"/>
      <c r="M23" s="121"/>
      <c r="N23" s="122"/>
      <c r="O23" s="129"/>
      <c r="P23" s="74"/>
      <c r="Q23" s="74"/>
      <c r="R23" s="74"/>
      <c r="S23" s="74"/>
      <c r="T23" s="74"/>
      <c r="U23" s="74"/>
      <c r="V23" s="74"/>
      <c r="W23" s="72"/>
      <c r="X23" s="145"/>
      <c r="Y23" s="72"/>
      <c r="Z23" s="94"/>
      <c r="AA23" s="94"/>
      <c r="AB23" s="94"/>
      <c r="AC23" s="94"/>
      <c r="AD23" s="94"/>
      <c r="AE23" s="94"/>
      <c r="AF23" s="94"/>
      <c r="AG23" s="191"/>
      <c r="AH23" s="94"/>
      <c r="AI23" s="110" t="s">
        <v>78</v>
      </c>
      <c r="AJ23" s="70"/>
      <c r="AK23" s="94"/>
      <c r="AL23" s="94"/>
      <c r="AM23" s="94"/>
      <c r="AN23" s="94"/>
      <c r="AO23" s="94"/>
      <c r="AP23" s="94"/>
      <c r="AQ23" s="94"/>
      <c r="AR23" s="94"/>
      <c r="AS23" s="144"/>
      <c r="AT23" s="72"/>
      <c r="AU23" s="94"/>
      <c r="AV23" s="94"/>
      <c r="AW23" s="94"/>
      <c r="AX23" s="94"/>
      <c r="AY23" s="94"/>
      <c r="AZ23" s="94"/>
      <c r="BA23" s="94"/>
      <c r="BB23" s="94"/>
      <c r="BC23" s="95"/>
      <c r="BD23" s="70"/>
      <c r="BE23" s="94"/>
      <c r="BF23" s="94"/>
      <c r="BG23" s="94"/>
      <c r="BH23" s="94"/>
      <c r="BI23" s="94"/>
      <c r="BJ23" s="94"/>
      <c r="BK23" s="94"/>
      <c r="BL23" s="191"/>
      <c r="BM23" s="94"/>
      <c r="BN23" s="145"/>
      <c r="BO23" s="72"/>
      <c r="BP23" s="94"/>
      <c r="BQ23" s="94"/>
      <c r="BR23" s="94"/>
      <c r="BS23" s="94"/>
      <c r="BT23" s="94"/>
      <c r="BU23" s="94"/>
      <c r="BV23" s="94"/>
      <c r="BW23" s="94"/>
      <c r="BX23" s="95"/>
      <c r="BY23" s="70"/>
      <c r="BZ23" s="94"/>
      <c r="CA23" s="94"/>
      <c r="CB23" s="94"/>
      <c r="CC23" s="94"/>
      <c r="CD23" s="94"/>
      <c r="CE23" s="94"/>
      <c r="CF23" s="94"/>
      <c r="CG23" s="94"/>
      <c r="CH23" s="145"/>
      <c r="CI23" s="72"/>
      <c r="CJ23" s="94"/>
      <c r="CK23" s="94"/>
      <c r="CL23" s="94"/>
      <c r="CM23" s="94"/>
      <c r="CN23" s="94"/>
      <c r="CO23" s="94"/>
      <c r="CP23" s="94"/>
      <c r="CQ23" s="94"/>
      <c r="CR23" s="167"/>
      <c r="CS23" s="174"/>
    </row>
    <row r="24" spans="1:353" s="113" customFormat="1" ht="25.5" customHeight="1">
      <c r="A24" s="135" t="s">
        <v>14</v>
      </c>
      <c r="B24" s="114" t="s">
        <v>15</v>
      </c>
      <c r="C24" s="109">
        <f>C25+C32</f>
        <v>662</v>
      </c>
      <c r="D24" s="109">
        <f>D26+D27+D28+D29+D30+D33+D34+D35+D31+D36</f>
        <v>296</v>
      </c>
      <c r="E24" s="109">
        <f t="shared" ref="E24:J24" si="53">E26+E27+E28+E29+E30+E33+E34+E35+E31+E36</f>
        <v>0</v>
      </c>
      <c r="F24" s="109">
        <f t="shared" si="53"/>
        <v>0</v>
      </c>
      <c r="G24" s="109">
        <f t="shared" si="53"/>
        <v>275</v>
      </c>
      <c r="H24" s="109">
        <f t="shared" si="53"/>
        <v>30</v>
      </c>
      <c r="I24" s="109">
        <f t="shared" si="53"/>
        <v>0</v>
      </c>
      <c r="J24" s="109">
        <f t="shared" si="53"/>
        <v>61</v>
      </c>
      <c r="K24" s="109"/>
      <c r="L24" s="109">
        <f>L26+L27+L28+L29+L30+L33+L34+L35+L31+L36+L37</f>
        <v>410</v>
      </c>
      <c r="M24" s="109">
        <f t="shared" ref="M24:W24" si="54">M26+M27+M28+M29+M30+M33+M34+M35+M31+M36</f>
        <v>0</v>
      </c>
      <c r="N24" s="110">
        <f t="shared" si="54"/>
        <v>0</v>
      </c>
      <c r="O24" s="128">
        <f t="shared" si="54"/>
        <v>64</v>
      </c>
      <c r="P24" s="109">
        <f t="shared" si="54"/>
        <v>32</v>
      </c>
      <c r="Q24" s="109">
        <f t="shared" si="54"/>
        <v>0</v>
      </c>
      <c r="R24" s="109">
        <v>0</v>
      </c>
      <c r="S24" s="109">
        <f t="shared" si="54"/>
        <v>24</v>
      </c>
      <c r="T24" s="109">
        <f t="shared" si="54"/>
        <v>4</v>
      </c>
      <c r="U24" s="109">
        <f t="shared" si="54"/>
        <v>0</v>
      </c>
      <c r="V24" s="109">
        <f t="shared" si="54"/>
        <v>4</v>
      </c>
      <c r="W24" s="109">
        <f t="shared" si="54"/>
        <v>0</v>
      </c>
      <c r="X24" s="143"/>
      <c r="Y24" s="128">
        <f t="shared" ref="Y24:AH24" si="55">Y26+Y27+Y28+Y29+Y30+Y33+Y34+Y35+Y31+Y36</f>
        <v>128</v>
      </c>
      <c r="Z24" s="109">
        <f t="shared" si="55"/>
        <v>76</v>
      </c>
      <c r="AA24" s="109">
        <f t="shared" si="55"/>
        <v>0</v>
      </c>
      <c r="AB24" s="109">
        <f t="shared" si="55"/>
        <v>0</v>
      </c>
      <c r="AC24" s="109">
        <f t="shared" si="55"/>
        <v>26</v>
      </c>
      <c r="AD24" s="109">
        <f t="shared" si="55"/>
        <v>4</v>
      </c>
      <c r="AE24" s="109">
        <f t="shared" si="55"/>
        <v>0</v>
      </c>
      <c r="AF24" s="109">
        <f t="shared" si="55"/>
        <v>22</v>
      </c>
      <c r="AG24" s="109"/>
      <c r="AH24" s="109">
        <f t="shared" si="55"/>
        <v>0</v>
      </c>
      <c r="AI24" s="110"/>
      <c r="AJ24" s="112">
        <f t="shared" ref="AJ24:AR24" si="56">AJ26+AJ27+AJ28+AJ29+AJ30+AJ33+AJ34+AJ35+AJ31+AJ36</f>
        <v>72</v>
      </c>
      <c r="AK24" s="109">
        <f t="shared" si="56"/>
        <v>38</v>
      </c>
      <c r="AL24" s="109">
        <f t="shared" si="56"/>
        <v>0</v>
      </c>
      <c r="AM24" s="109">
        <f t="shared" si="56"/>
        <v>0</v>
      </c>
      <c r="AN24" s="109">
        <f t="shared" si="56"/>
        <v>18</v>
      </c>
      <c r="AO24" s="109">
        <f t="shared" si="56"/>
        <v>2</v>
      </c>
      <c r="AP24" s="109">
        <f t="shared" si="56"/>
        <v>0</v>
      </c>
      <c r="AQ24" s="109">
        <f t="shared" si="56"/>
        <v>14</v>
      </c>
      <c r="AR24" s="109">
        <f t="shared" si="56"/>
        <v>0</v>
      </c>
      <c r="AS24" s="143"/>
      <c r="AT24" s="128">
        <f t="shared" ref="AT24:BB24" si="57">AT26+AT27+AT28+AT29+AT30+AT33+AT34+AT35+AT31+AT36</f>
        <v>134</v>
      </c>
      <c r="AU24" s="109">
        <f t="shared" si="57"/>
        <v>82</v>
      </c>
      <c r="AV24" s="109">
        <f t="shared" si="57"/>
        <v>0</v>
      </c>
      <c r="AW24" s="109">
        <f t="shared" si="57"/>
        <v>0</v>
      </c>
      <c r="AX24" s="109">
        <f t="shared" si="57"/>
        <v>26</v>
      </c>
      <c r="AY24" s="109">
        <f t="shared" si="57"/>
        <v>8</v>
      </c>
      <c r="AZ24" s="109">
        <f t="shared" si="57"/>
        <v>0</v>
      </c>
      <c r="BA24" s="109">
        <f t="shared" si="57"/>
        <v>18</v>
      </c>
      <c r="BB24" s="109">
        <f t="shared" si="57"/>
        <v>0</v>
      </c>
      <c r="BC24" s="110"/>
      <c r="BD24" s="112">
        <f t="shared" ref="BD24:BW24" si="58">BD26+BD27+BD28+BD29+BD30+BD33+BD34+BD35+BD31+BD36</f>
        <v>32</v>
      </c>
      <c r="BE24" s="109">
        <f t="shared" si="58"/>
        <v>2</v>
      </c>
      <c r="BF24" s="109">
        <f t="shared" si="58"/>
        <v>0</v>
      </c>
      <c r="BG24" s="109">
        <f t="shared" si="58"/>
        <v>0</v>
      </c>
      <c r="BH24" s="109">
        <f t="shared" si="58"/>
        <v>30</v>
      </c>
      <c r="BI24" s="109">
        <f t="shared" si="58"/>
        <v>0</v>
      </c>
      <c r="BJ24" s="109">
        <f t="shared" si="58"/>
        <v>0</v>
      </c>
      <c r="BK24" s="109">
        <f t="shared" si="58"/>
        <v>0</v>
      </c>
      <c r="BL24" s="109"/>
      <c r="BM24" s="109">
        <f t="shared" si="58"/>
        <v>0</v>
      </c>
      <c r="BN24" s="143"/>
      <c r="BO24" s="128">
        <f t="shared" si="58"/>
        <v>111</v>
      </c>
      <c r="BP24" s="109">
        <f t="shared" si="58"/>
        <v>55</v>
      </c>
      <c r="BQ24" s="109">
        <f t="shared" si="58"/>
        <v>0</v>
      </c>
      <c r="BR24" s="109">
        <f t="shared" si="58"/>
        <v>0</v>
      </c>
      <c r="BS24" s="109">
        <f t="shared" si="58"/>
        <v>54</v>
      </c>
      <c r="BT24" s="109">
        <f t="shared" si="58"/>
        <v>2</v>
      </c>
      <c r="BU24" s="109">
        <f t="shared" si="58"/>
        <v>0</v>
      </c>
      <c r="BV24" s="109">
        <f t="shared" si="58"/>
        <v>0</v>
      </c>
      <c r="BW24" s="109">
        <f t="shared" si="58"/>
        <v>0</v>
      </c>
      <c r="BX24" s="110"/>
      <c r="BY24" s="112">
        <f t="shared" ref="BY24:CG24" si="59">BY26+BY27+BY28+BY29+BY30+BY33+BY34+BY35+BY31+BY36</f>
        <v>77</v>
      </c>
      <c r="BZ24" s="109">
        <f>BZ30+BZ36</f>
        <v>9</v>
      </c>
      <c r="CA24" s="109">
        <f t="shared" si="59"/>
        <v>0</v>
      </c>
      <c r="CB24" s="109">
        <f t="shared" si="59"/>
        <v>0</v>
      </c>
      <c r="CC24" s="109">
        <f>CC30+CC36</f>
        <v>62</v>
      </c>
      <c r="CD24" s="109">
        <f>CD36</f>
        <v>6</v>
      </c>
      <c r="CE24" s="109">
        <f t="shared" si="59"/>
        <v>0</v>
      </c>
      <c r="CF24" s="109">
        <f>CF36</f>
        <v>0</v>
      </c>
      <c r="CG24" s="109">
        <f t="shared" si="59"/>
        <v>0</v>
      </c>
      <c r="CH24" s="143"/>
      <c r="CI24" s="128">
        <f>CI30+CI31</f>
        <v>44</v>
      </c>
      <c r="CJ24" s="109">
        <f>CJ30</f>
        <v>2</v>
      </c>
      <c r="CK24" s="109">
        <f t="shared" ref="CK24:CL24" si="60">CK30</f>
        <v>0</v>
      </c>
      <c r="CL24" s="109">
        <f t="shared" si="60"/>
        <v>0</v>
      </c>
      <c r="CM24" s="109">
        <f>CM30+CM31</f>
        <v>35</v>
      </c>
      <c r="CN24" s="109">
        <f>CN30+CN31</f>
        <v>4</v>
      </c>
      <c r="CO24" s="109">
        <f t="shared" ref="CO24:CQ24" si="61">CO26+CO27+CO28+CO29+CO30+CO33+CO34+CO35+CO31+CO36+CO37</f>
        <v>0</v>
      </c>
      <c r="CP24" s="109">
        <f t="shared" si="61"/>
        <v>3</v>
      </c>
      <c r="CQ24" s="109">
        <f t="shared" si="61"/>
        <v>0</v>
      </c>
      <c r="CR24" s="165"/>
      <c r="CS24" s="174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Q24" s="151"/>
      <c r="ER24" s="151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1"/>
      <c r="FD24" s="151"/>
      <c r="FE24" s="151"/>
      <c r="FF24" s="151"/>
      <c r="FG24" s="151"/>
      <c r="FH24" s="151"/>
      <c r="FI24" s="151"/>
      <c r="FJ24" s="151"/>
      <c r="FK24" s="151"/>
      <c r="FL24" s="151"/>
      <c r="FM24" s="151"/>
      <c r="FN24" s="151"/>
      <c r="FO24" s="151"/>
      <c r="FP24" s="151"/>
      <c r="FQ24" s="151"/>
      <c r="FR24" s="151"/>
      <c r="FS24" s="151"/>
      <c r="FT24" s="151"/>
      <c r="FU24" s="151"/>
      <c r="FV24" s="151"/>
      <c r="FW24" s="151"/>
      <c r="FX24" s="151"/>
      <c r="FY24" s="151"/>
      <c r="FZ24" s="151"/>
      <c r="GA24" s="151"/>
      <c r="GB24" s="151"/>
      <c r="GC24" s="151"/>
      <c r="GD24" s="151"/>
      <c r="GE24" s="151"/>
      <c r="GF24" s="151"/>
      <c r="GG24" s="151"/>
      <c r="GH24" s="151"/>
      <c r="GI24" s="151"/>
      <c r="GJ24" s="151"/>
      <c r="GK24" s="151"/>
      <c r="GL24" s="151"/>
      <c r="GM24" s="151"/>
      <c r="GN24" s="151"/>
      <c r="GO24" s="151"/>
      <c r="GP24" s="151"/>
      <c r="GQ24" s="151"/>
      <c r="GR24" s="151"/>
      <c r="GS24" s="151"/>
      <c r="GT24" s="151"/>
      <c r="GU24" s="151"/>
      <c r="GV24" s="151"/>
      <c r="GW24" s="151"/>
      <c r="GX24" s="151"/>
      <c r="GY24" s="151"/>
      <c r="GZ24" s="151"/>
      <c r="HA24" s="151"/>
      <c r="HB24" s="151"/>
      <c r="HC24" s="151"/>
      <c r="HD24" s="151"/>
      <c r="HE24" s="151"/>
      <c r="HF24" s="151"/>
      <c r="HG24" s="151"/>
      <c r="HH24" s="151"/>
      <c r="HI24" s="151"/>
      <c r="HJ24" s="151"/>
      <c r="HK24" s="151"/>
      <c r="HL24" s="151"/>
      <c r="HM24" s="151"/>
      <c r="HN24" s="151"/>
      <c r="HO24" s="151"/>
      <c r="HP24" s="151"/>
      <c r="HQ24" s="151"/>
      <c r="HR24" s="151"/>
      <c r="HS24" s="151"/>
      <c r="HT24" s="151"/>
      <c r="HU24" s="151"/>
      <c r="HV24" s="151"/>
      <c r="HW24" s="151"/>
      <c r="HX24" s="151"/>
      <c r="HY24" s="151"/>
      <c r="HZ24" s="151"/>
      <c r="IA24" s="151"/>
      <c r="IB24" s="151"/>
      <c r="IC24" s="151"/>
      <c r="ID24" s="151"/>
      <c r="IE24" s="151"/>
      <c r="IF24" s="151"/>
      <c r="IG24" s="151"/>
      <c r="IH24" s="151"/>
      <c r="II24" s="151"/>
      <c r="IJ24" s="151"/>
      <c r="IK24" s="151"/>
      <c r="IL24" s="151"/>
      <c r="IM24" s="151"/>
      <c r="IN24" s="151"/>
      <c r="IO24" s="151"/>
      <c r="IP24" s="151"/>
      <c r="IQ24" s="151"/>
      <c r="IR24" s="151"/>
      <c r="IS24" s="151"/>
      <c r="IT24" s="151"/>
      <c r="IU24" s="151"/>
      <c r="IV24" s="151"/>
      <c r="IW24" s="151"/>
      <c r="IX24" s="151"/>
      <c r="IY24" s="151"/>
      <c r="IZ24" s="151"/>
      <c r="JA24" s="151"/>
      <c r="JB24" s="151"/>
      <c r="JC24" s="151"/>
      <c r="JD24" s="151"/>
      <c r="JE24" s="151"/>
      <c r="JF24" s="151"/>
      <c r="JG24" s="151"/>
      <c r="JH24" s="151"/>
      <c r="JI24" s="151"/>
      <c r="JJ24" s="151"/>
      <c r="JK24" s="151"/>
      <c r="JL24" s="151"/>
      <c r="JM24" s="151"/>
      <c r="JN24" s="151"/>
      <c r="JO24" s="151"/>
      <c r="JP24" s="151"/>
      <c r="JQ24" s="151"/>
      <c r="JR24" s="151"/>
      <c r="JS24" s="151"/>
      <c r="JT24" s="151"/>
      <c r="JU24" s="151"/>
      <c r="JV24" s="151"/>
      <c r="JW24" s="151"/>
      <c r="JX24" s="151"/>
      <c r="JY24" s="151"/>
      <c r="JZ24" s="151"/>
      <c r="KA24" s="151"/>
      <c r="KB24" s="151"/>
      <c r="KC24" s="151"/>
      <c r="KD24" s="151"/>
      <c r="KE24" s="151"/>
      <c r="KF24" s="151"/>
      <c r="KG24" s="151"/>
      <c r="KH24" s="151"/>
      <c r="KI24" s="151"/>
      <c r="KJ24" s="151"/>
      <c r="KK24" s="151"/>
      <c r="KL24" s="151"/>
      <c r="KM24" s="151"/>
      <c r="KN24" s="151"/>
      <c r="KO24" s="151"/>
      <c r="KP24" s="151"/>
      <c r="KQ24" s="151"/>
      <c r="KR24" s="151"/>
      <c r="KS24" s="151"/>
      <c r="KT24" s="151"/>
      <c r="KU24" s="151"/>
      <c r="KV24" s="151"/>
      <c r="KW24" s="151"/>
      <c r="KX24" s="151"/>
      <c r="KY24" s="151"/>
      <c r="KZ24" s="151"/>
      <c r="LA24" s="151"/>
      <c r="LB24" s="151"/>
      <c r="LC24" s="151"/>
      <c r="LD24" s="151"/>
      <c r="LE24" s="151"/>
      <c r="LF24" s="151"/>
      <c r="LG24" s="151"/>
      <c r="LH24" s="151"/>
      <c r="LI24" s="151"/>
      <c r="LJ24" s="151"/>
      <c r="LK24" s="151"/>
      <c r="LL24" s="151"/>
      <c r="LM24" s="151"/>
      <c r="LN24" s="151"/>
      <c r="LO24" s="151"/>
      <c r="LP24" s="151"/>
      <c r="LQ24" s="151"/>
      <c r="LR24" s="151"/>
      <c r="LS24" s="151"/>
      <c r="LT24" s="151"/>
      <c r="LU24" s="151"/>
      <c r="LV24" s="151"/>
      <c r="LW24" s="151"/>
      <c r="LX24" s="151"/>
      <c r="LY24" s="151"/>
      <c r="LZ24" s="151"/>
      <c r="MA24" s="151"/>
      <c r="MB24" s="151"/>
      <c r="MC24" s="151"/>
      <c r="MD24" s="151"/>
      <c r="ME24" s="151"/>
      <c r="MF24" s="151"/>
      <c r="MG24" s="151"/>
      <c r="MH24" s="151"/>
      <c r="MI24" s="151"/>
      <c r="MJ24" s="151"/>
      <c r="MK24" s="151"/>
      <c r="ML24" s="151"/>
      <c r="MM24" s="151"/>
      <c r="MN24" s="151"/>
      <c r="MO24" s="151"/>
    </row>
    <row r="25" spans="1:353" ht="20.25" customHeight="1">
      <c r="A25" s="139"/>
      <c r="B25" s="99" t="s">
        <v>68</v>
      </c>
      <c r="C25" s="74">
        <f>C26+C27+C28+C29+C30+C31</f>
        <v>411</v>
      </c>
      <c r="D25" s="74">
        <f>D26+D27+D28+D29+D30+D31</f>
        <v>187</v>
      </c>
      <c r="E25" s="74">
        <f t="shared" ref="E25:L25" si="62">E26+E27+E28+E29+E30+E31</f>
        <v>0</v>
      </c>
      <c r="F25" s="74">
        <f t="shared" si="62"/>
        <v>0</v>
      </c>
      <c r="G25" s="74">
        <f t="shared" si="62"/>
        <v>177</v>
      </c>
      <c r="H25" s="74">
        <f t="shared" si="62"/>
        <v>16</v>
      </c>
      <c r="I25" s="74">
        <f t="shared" si="62"/>
        <v>0</v>
      </c>
      <c r="J25" s="74">
        <f t="shared" si="62"/>
        <v>31</v>
      </c>
      <c r="K25" s="74"/>
      <c r="L25" s="74">
        <f t="shared" si="62"/>
        <v>87</v>
      </c>
      <c r="M25" s="74"/>
      <c r="N25" s="71"/>
      <c r="O25" s="72"/>
      <c r="P25" s="74"/>
      <c r="Q25" s="74"/>
      <c r="R25" s="74"/>
      <c r="S25" s="74"/>
      <c r="T25" s="74"/>
      <c r="U25" s="74"/>
      <c r="V25" s="74"/>
      <c r="W25" s="74"/>
      <c r="X25" s="144"/>
      <c r="Y25" s="72"/>
      <c r="Z25" s="74"/>
      <c r="AA25" s="74"/>
      <c r="AB25" s="74"/>
      <c r="AC25" s="74"/>
      <c r="AD25" s="74"/>
      <c r="AE25" s="74"/>
      <c r="AF25" s="74"/>
      <c r="AG25" s="74"/>
      <c r="AH25" s="74"/>
      <c r="AI25" s="71"/>
      <c r="AJ25" s="70"/>
      <c r="AK25" s="74"/>
      <c r="AL25" s="74"/>
      <c r="AM25" s="74"/>
      <c r="AN25" s="74"/>
      <c r="AO25" s="74"/>
      <c r="AP25" s="74"/>
      <c r="AQ25" s="74"/>
      <c r="AR25" s="74"/>
      <c r="AS25" s="144"/>
      <c r="AT25" s="72"/>
      <c r="AU25" s="74"/>
      <c r="AV25" s="74"/>
      <c r="AW25" s="74"/>
      <c r="AX25" s="74"/>
      <c r="AY25" s="74"/>
      <c r="AZ25" s="74"/>
      <c r="BA25" s="74"/>
      <c r="BB25" s="74"/>
      <c r="BC25" s="71"/>
      <c r="BD25" s="70"/>
      <c r="BE25" s="74"/>
      <c r="BF25" s="74"/>
      <c r="BG25" s="74"/>
      <c r="BH25" s="74"/>
      <c r="BI25" s="74"/>
      <c r="BJ25" s="74"/>
      <c r="BK25" s="74"/>
      <c r="BL25" s="74"/>
      <c r="BM25" s="74"/>
      <c r="BN25" s="144"/>
      <c r="BO25" s="72"/>
      <c r="BP25" s="74"/>
      <c r="BQ25" s="74"/>
      <c r="BR25" s="74"/>
      <c r="BS25" s="74"/>
      <c r="BT25" s="74"/>
      <c r="BU25" s="74"/>
      <c r="BV25" s="74"/>
      <c r="BW25" s="74"/>
      <c r="BX25" s="71"/>
      <c r="BY25" s="70"/>
      <c r="BZ25" s="74"/>
      <c r="CA25" s="74"/>
      <c r="CB25" s="74"/>
      <c r="CC25" s="74"/>
      <c r="CD25" s="74"/>
      <c r="CE25" s="74"/>
      <c r="CF25" s="74"/>
      <c r="CG25" s="74"/>
      <c r="CH25" s="144"/>
      <c r="CI25" s="72"/>
      <c r="CJ25" s="74"/>
      <c r="CK25" s="74"/>
      <c r="CL25" s="74"/>
      <c r="CM25" s="74"/>
      <c r="CN25" s="74"/>
      <c r="CO25" s="74"/>
      <c r="CP25" s="74"/>
      <c r="CQ25" s="74"/>
      <c r="CR25" s="166"/>
      <c r="CS25" s="174"/>
    </row>
    <row r="26" spans="1:353" ht="24" customHeight="1">
      <c r="A26" s="137" t="s">
        <v>16</v>
      </c>
      <c r="B26" s="98" t="s">
        <v>91</v>
      </c>
      <c r="C26" s="74">
        <f>D26+E26+F26+G26+H26+J26</f>
        <v>64</v>
      </c>
      <c r="D26" s="121">
        <v>36</v>
      </c>
      <c r="E26" s="121"/>
      <c r="F26" s="121"/>
      <c r="G26" s="121">
        <v>16</v>
      </c>
      <c r="H26" s="121">
        <v>4</v>
      </c>
      <c r="I26" s="121"/>
      <c r="J26" s="121">
        <v>8</v>
      </c>
      <c r="K26" s="191"/>
      <c r="L26" s="121"/>
      <c r="M26" s="121"/>
      <c r="N26" s="122"/>
      <c r="O26" s="130"/>
      <c r="P26" s="90"/>
      <c r="Q26" s="90"/>
      <c r="R26" s="90"/>
      <c r="S26" s="90"/>
      <c r="T26" s="90"/>
      <c r="U26" s="90"/>
      <c r="V26" s="90"/>
      <c r="W26" s="90"/>
      <c r="X26" s="145"/>
      <c r="Y26" s="130"/>
      <c r="Z26" s="90"/>
      <c r="AA26" s="90"/>
      <c r="AB26" s="90"/>
      <c r="AC26" s="90"/>
      <c r="AD26" s="90"/>
      <c r="AE26" s="90"/>
      <c r="AF26" s="90"/>
      <c r="AG26" s="191"/>
      <c r="AH26" s="90"/>
      <c r="AI26" s="93"/>
      <c r="AJ26" s="92"/>
      <c r="AK26" s="90"/>
      <c r="AL26" s="90"/>
      <c r="AM26" s="90"/>
      <c r="AN26" s="90"/>
      <c r="AO26" s="90"/>
      <c r="AP26" s="90"/>
      <c r="AQ26" s="90"/>
      <c r="AR26" s="90"/>
      <c r="AS26" s="145"/>
      <c r="AT26" s="72">
        <v>64</v>
      </c>
      <c r="AU26" s="90">
        <v>36</v>
      </c>
      <c r="AV26" s="90"/>
      <c r="AW26" s="90"/>
      <c r="AX26" s="90">
        <v>16</v>
      </c>
      <c r="AY26" s="90">
        <v>4</v>
      </c>
      <c r="AZ26" s="90"/>
      <c r="BA26" s="90">
        <v>8</v>
      </c>
      <c r="BB26" s="90"/>
      <c r="BC26" s="110" t="s">
        <v>78</v>
      </c>
      <c r="BD26" s="92"/>
      <c r="BE26" s="90"/>
      <c r="BF26" s="90"/>
      <c r="BG26" s="90"/>
      <c r="BH26" s="90"/>
      <c r="BI26" s="90"/>
      <c r="BJ26" s="90"/>
      <c r="BK26" s="90"/>
      <c r="BL26" s="191"/>
      <c r="BM26" s="90"/>
      <c r="BN26" s="145"/>
      <c r="BO26" s="130"/>
      <c r="BP26" s="90"/>
      <c r="BQ26" s="90"/>
      <c r="BR26" s="90"/>
      <c r="BS26" s="90"/>
      <c r="BT26" s="90"/>
      <c r="BU26" s="90"/>
      <c r="BV26" s="90"/>
      <c r="BW26" s="90"/>
      <c r="BX26" s="93"/>
      <c r="BY26" s="92"/>
      <c r="BZ26" s="90"/>
      <c r="CA26" s="90"/>
      <c r="CB26" s="90"/>
      <c r="CC26" s="90"/>
      <c r="CD26" s="90"/>
      <c r="CE26" s="90"/>
      <c r="CF26" s="90"/>
      <c r="CG26" s="90"/>
      <c r="CH26" s="145"/>
      <c r="CI26" s="130"/>
      <c r="CJ26" s="90"/>
      <c r="CK26" s="90"/>
      <c r="CL26" s="90"/>
      <c r="CM26" s="90"/>
      <c r="CN26" s="90"/>
      <c r="CO26" s="90"/>
      <c r="CP26" s="90"/>
      <c r="CQ26" s="90"/>
      <c r="CR26" s="167"/>
      <c r="CS26" s="174"/>
      <c r="CX26" s="151" t="s">
        <v>147</v>
      </c>
    </row>
    <row r="27" spans="1:353" ht="18" customHeight="1">
      <c r="A27" s="137" t="s">
        <v>18</v>
      </c>
      <c r="B27" s="98" t="s">
        <v>22</v>
      </c>
      <c r="C27" s="74">
        <f t="shared" ref="C27:C31" si="63">D27+E27+F27+G27+H27+J27</f>
        <v>70</v>
      </c>
      <c r="D27" s="121">
        <v>44</v>
      </c>
      <c r="E27" s="121"/>
      <c r="F27" s="121"/>
      <c r="G27" s="121">
        <v>14</v>
      </c>
      <c r="H27" s="121">
        <v>2</v>
      </c>
      <c r="I27" s="121"/>
      <c r="J27" s="121">
        <v>10</v>
      </c>
      <c r="K27" s="191"/>
      <c r="L27" s="121"/>
      <c r="M27" s="121"/>
      <c r="N27" s="122"/>
      <c r="O27" s="72"/>
      <c r="P27" s="121"/>
      <c r="Q27" s="121"/>
      <c r="R27" s="121"/>
      <c r="S27" s="121"/>
      <c r="T27" s="121"/>
      <c r="U27" s="121"/>
      <c r="V27" s="121"/>
      <c r="W27" s="121"/>
      <c r="X27" s="144"/>
      <c r="Y27" s="72">
        <f>Z27+AA27+AB27+AC27+AD27+AF27</f>
        <v>70</v>
      </c>
      <c r="Z27" s="121">
        <v>44</v>
      </c>
      <c r="AA27" s="121"/>
      <c r="AB27" s="121"/>
      <c r="AC27" s="121">
        <v>14</v>
      </c>
      <c r="AD27" s="121">
        <v>2</v>
      </c>
      <c r="AE27" s="121"/>
      <c r="AF27" s="121">
        <v>10</v>
      </c>
      <c r="AG27" s="191"/>
      <c r="AH27" s="121"/>
      <c r="AI27" s="110" t="s">
        <v>78</v>
      </c>
      <c r="AJ27" s="120"/>
      <c r="AK27" s="121"/>
      <c r="AL27" s="121"/>
      <c r="AM27" s="121"/>
      <c r="AN27" s="121"/>
      <c r="AO27" s="121"/>
      <c r="AP27" s="121"/>
      <c r="AQ27" s="121"/>
      <c r="AR27" s="121"/>
      <c r="AS27" s="145"/>
      <c r="AT27" s="130"/>
      <c r="AU27" s="121"/>
      <c r="AV27" s="121"/>
      <c r="AW27" s="121"/>
      <c r="AX27" s="121"/>
      <c r="AY27" s="121"/>
      <c r="AZ27" s="121"/>
      <c r="BA27" s="121"/>
      <c r="BB27" s="121"/>
      <c r="BC27" s="122"/>
      <c r="BD27" s="120"/>
      <c r="BE27" s="121"/>
      <c r="BF27" s="121"/>
      <c r="BG27" s="121"/>
      <c r="BH27" s="121"/>
      <c r="BI27" s="121"/>
      <c r="BJ27" s="121"/>
      <c r="BK27" s="121"/>
      <c r="BL27" s="191"/>
      <c r="BM27" s="121"/>
      <c r="BN27" s="145"/>
      <c r="BO27" s="130"/>
      <c r="BP27" s="121"/>
      <c r="BQ27" s="121"/>
      <c r="BR27" s="121"/>
      <c r="BS27" s="121"/>
      <c r="BT27" s="121"/>
      <c r="BU27" s="121"/>
      <c r="BV27" s="121"/>
      <c r="BW27" s="121"/>
      <c r="BX27" s="122"/>
      <c r="BY27" s="120"/>
      <c r="BZ27" s="121"/>
      <c r="CA27" s="121"/>
      <c r="CB27" s="121"/>
      <c r="CC27" s="121"/>
      <c r="CD27" s="121"/>
      <c r="CE27" s="121"/>
      <c r="CF27" s="121"/>
      <c r="CG27" s="121"/>
      <c r="CH27" s="145"/>
      <c r="CI27" s="130"/>
      <c r="CJ27" s="121"/>
      <c r="CK27" s="121"/>
      <c r="CL27" s="121"/>
      <c r="CM27" s="121"/>
      <c r="CN27" s="121"/>
      <c r="CO27" s="121"/>
      <c r="CP27" s="121"/>
      <c r="CQ27" s="121"/>
      <c r="CR27" s="167"/>
      <c r="CS27" s="174"/>
    </row>
    <row r="28" spans="1:353" ht="25.5" customHeight="1">
      <c r="A28" s="137" t="s">
        <v>20</v>
      </c>
      <c r="B28" s="100" t="s">
        <v>92</v>
      </c>
      <c r="C28" s="74">
        <f t="shared" si="63"/>
        <v>70</v>
      </c>
      <c r="D28" s="121">
        <v>46</v>
      </c>
      <c r="E28" s="121"/>
      <c r="F28" s="121"/>
      <c r="G28" s="121">
        <v>10</v>
      </c>
      <c r="H28" s="121">
        <v>4</v>
      </c>
      <c r="I28" s="121"/>
      <c r="J28" s="121">
        <v>10</v>
      </c>
      <c r="K28" s="191"/>
      <c r="L28" s="121"/>
      <c r="M28" s="121"/>
      <c r="N28" s="122"/>
      <c r="O28" s="72"/>
      <c r="P28" s="90"/>
      <c r="Q28" s="90"/>
      <c r="R28" s="90"/>
      <c r="S28" s="90"/>
      <c r="T28" s="90"/>
      <c r="U28" s="90"/>
      <c r="V28" s="90"/>
      <c r="W28" s="90"/>
      <c r="X28" s="144"/>
      <c r="Y28" s="130"/>
      <c r="Z28" s="90"/>
      <c r="AA28" s="90"/>
      <c r="AB28" s="90"/>
      <c r="AC28" s="90"/>
      <c r="AD28" s="90"/>
      <c r="AE28" s="90"/>
      <c r="AF28" s="90"/>
      <c r="AG28" s="191"/>
      <c r="AH28" s="90"/>
      <c r="AI28" s="93"/>
      <c r="AJ28" s="70"/>
      <c r="AK28" s="90"/>
      <c r="AL28" s="90"/>
      <c r="AM28" s="90"/>
      <c r="AN28" s="90"/>
      <c r="AO28" s="90"/>
      <c r="AP28" s="90"/>
      <c r="AQ28" s="90"/>
      <c r="AR28" s="90"/>
      <c r="AS28" s="144"/>
      <c r="AT28" s="72">
        <v>70</v>
      </c>
      <c r="AU28" s="90">
        <v>46</v>
      </c>
      <c r="AV28" s="90"/>
      <c r="AW28" s="90"/>
      <c r="AX28" s="90">
        <v>10</v>
      </c>
      <c r="AY28" s="90">
        <v>4</v>
      </c>
      <c r="AZ28" s="90"/>
      <c r="BA28" s="90">
        <v>10</v>
      </c>
      <c r="BB28" s="90"/>
      <c r="BC28" s="110" t="s">
        <v>78</v>
      </c>
      <c r="BD28" s="92"/>
      <c r="BE28" s="90"/>
      <c r="BF28" s="90"/>
      <c r="BG28" s="90"/>
      <c r="BH28" s="90"/>
      <c r="BI28" s="90"/>
      <c r="BJ28" s="90"/>
      <c r="BK28" s="90"/>
      <c r="BL28" s="191"/>
      <c r="BM28" s="90"/>
      <c r="BN28" s="145"/>
      <c r="BO28" s="130"/>
      <c r="BP28" s="90"/>
      <c r="BQ28" s="90"/>
      <c r="BR28" s="90"/>
      <c r="BS28" s="90"/>
      <c r="BT28" s="90"/>
      <c r="BU28" s="90"/>
      <c r="BV28" s="90"/>
      <c r="BW28" s="90"/>
      <c r="BX28" s="93"/>
      <c r="BY28" s="92"/>
      <c r="BZ28" s="90"/>
      <c r="CA28" s="90"/>
      <c r="CB28" s="90"/>
      <c r="CC28" s="90"/>
      <c r="CD28" s="90"/>
      <c r="CE28" s="90"/>
      <c r="CF28" s="90"/>
      <c r="CG28" s="90"/>
      <c r="CH28" s="145"/>
      <c r="CI28" s="130"/>
      <c r="CJ28" s="90"/>
      <c r="CK28" s="90"/>
      <c r="CL28" s="90"/>
      <c r="CM28" s="90"/>
      <c r="CN28" s="90"/>
      <c r="CO28" s="90"/>
      <c r="CP28" s="90"/>
      <c r="CQ28" s="90"/>
      <c r="CR28" s="167"/>
      <c r="CS28" s="174"/>
    </row>
    <row r="29" spans="1:353" ht="24" customHeight="1">
      <c r="A29" s="137" t="s">
        <v>21</v>
      </c>
      <c r="B29" s="100" t="s">
        <v>26</v>
      </c>
      <c r="C29" s="74">
        <f t="shared" si="63"/>
        <v>71</v>
      </c>
      <c r="D29" s="121">
        <v>53</v>
      </c>
      <c r="E29" s="121"/>
      <c r="F29" s="121"/>
      <c r="G29" s="121">
        <v>16</v>
      </c>
      <c r="H29" s="121">
        <v>2</v>
      </c>
      <c r="I29" s="121"/>
      <c r="J29" s="121"/>
      <c r="K29" s="191"/>
      <c r="L29" s="121">
        <v>33</v>
      </c>
      <c r="M29" s="121"/>
      <c r="N29" s="122"/>
      <c r="O29" s="72"/>
      <c r="P29" s="90"/>
      <c r="Q29" s="90"/>
      <c r="R29" s="90"/>
      <c r="S29" s="90"/>
      <c r="T29" s="90"/>
      <c r="U29" s="90"/>
      <c r="V29" s="90"/>
      <c r="W29" s="90"/>
      <c r="X29" s="144"/>
      <c r="Y29" s="130"/>
      <c r="Z29" s="90"/>
      <c r="AA29" s="90"/>
      <c r="AB29" s="90"/>
      <c r="AC29" s="90"/>
      <c r="AD29" s="90"/>
      <c r="AE29" s="90"/>
      <c r="AF29" s="90"/>
      <c r="AG29" s="191"/>
      <c r="AH29" s="90"/>
      <c r="AI29" s="93"/>
      <c r="AJ29" s="92"/>
      <c r="AK29" s="90"/>
      <c r="AL29" s="90"/>
      <c r="AM29" s="90"/>
      <c r="AN29" s="90"/>
      <c r="AO29" s="90"/>
      <c r="AP29" s="90"/>
      <c r="AQ29" s="90"/>
      <c r="AR29" s="90"/>
      <c r="AS29" s="145"/>
      <c r="AT29" s="130"/>
      <c r="AU29" s="90"/>
      <c r="AV29" s="90"/>
      <c r="AW29" s="90"/>
      <c r="AX29" s="90"/>
      <c r="AY29" s="90"/>
      <c r="AZ29" s="90"/>
      <c r="BA29" s="90"/>
      <c r="BB29" s="90"/>
      <c r="BC29" s="93"/>
      <c r="BD29" s="92"/>
      <c r="BE29" s="90"/>
      <c r="BF29" s="90"/>
      <c r="BG29" s="90"/>
      <c r="BH29" s="90"/>
      <c r="BI29" s="90"/>
      <c r="BJ29" s="90"/>
      <c r="BK29" s="90"/>
      <c r="BL29" s="191"/>
      <c r="BM29" s="90"/>
      <c r="BN29" s="145"/>
      <c r="BO29" s="130">
        <v>71</v>
      </c>
      <c r="BP29" s="90">
        <v>53</v>
      </c>
      <c r="BQ29" s="90"/>
      <c r="BR29" s="90"/>
      <c r="BS29" s="90">
        <v>16</v>
      </c>
      <c r="BT29" s="90">
        <v>2</v>
      </c>
      <c r="BU29" s="90"/>
      <c r="BV29" s="90"/>
      <c r="BW29" s="90"/>
      <c r="BX29" s="110" t="s">
        <v>78</v>
      </c>
      <c r="BY29" s="70"/>
      <c r="BZ29" s="90"/>
      <c r="CA29" s="90"/>
      <c r="CB29" s="90"/>
      <c r="CC29" s="90"/>
      <c r="CD29" s="90"/>
      <c r="CE29" s="90"/>
      <c r="CF29" s="90"/>
      <c r="CG29" s="90"/>
      <c r="CH29" s="149"/>
      <c r="CI29" s="130"/>
      <c r="CJ29" s="90"/>
      <c r="CK29" s="90"/>
      <c r="CL29" s="90"/>
      <c r="CM29" s="90"/>
      <c r="CN29" s="90"/>
      <c r="CO29" s="90"/>
      <c r="CP29" s="90"/>
      <c r="CQ29" s="90"/>
      <c r="CR29" s="167"/>
      <c r="CS29" s="174"/>
    </row>
    <row r="30" spans="1:353" ht="18.75" customHeight="1">
      <c r="A30" s="137" t="s">
        <v>23</v>
      </c>
      <c r="B30" s="100" t="s">
        <v>11</v>
      </c>
      <c r="C30" s="74">
        <f t="shared" si="63"/>
        <v>102</v>
      </c>
      <c r="D30" s="121">
        <v>8</v>
      </c>
      <c r="E30" s="121"/>
      <c r="F30" s="121"/>
      <c r="G30" s="121">
        <v>92</v>
      </c>
      <c r="H30" s="121">
        <v>2</v>
      </c>
      <c r="I30" s="121"/>
      <c r="J30" s="121"/>
      <c r="K30" s="191"/>
      <c r="L30" s="121">
        <v>54</v>
      </c>
      <c r="M30" s="121"/>
      <c r="N30" s="122"/>
      <c r="O30" s="72"/>
      <c r="P30" s="90"/>
      <c r="Q30" s="90"/>
      <c r="R30" s="90" t="s">
        <v>147</v>
      </c>
      <c r="S30" s="90"/>
      <c r="T30" s="90"/>
      <c r="U30" s="90"/>
      <c r="V30" s="90"/>
      <c r="W30" s="90"/>
      <c r="X30" s="144"/>
      <c r="Y30" s="130"/>
      <c r="Z30" s="90"/>
      <c r="AA30" s="90"/>
      <c r="AB30" s="90"/>
      <c r="AC30" s="90"/>
      <c r="AD30" s="90"/>
      <c r="AE30" s="90"/>
      <c r="AF30" s="90"/>
      <c r="AG30" s="191"/>
      <c r="AH30" s="90"/>
      <c r="AI30" s="93"/>
      <c r="AJ30" s="92"/>
      <c r="AK30" s="90"/>
      <c r="AL30" s="90"/>
      <c r="AM30" s="90"/>
      <c r="AN30" s="90"/>
      <c r="AO30" s="90"/>
      <c r="AP30" s="90"/>
      <c r="AQ30" s="90"/>
      <c r="AR30" s="90"/>
      <c r="AS30" s="145"/>
      <c r="AT30" s="130"/>
      <c r="AU30" s="90"/>
      <c r="AV30" s="90"/>
      <c r="AW30" s="90"/>
      <c r="AX30" s="90"/>
      <c r="AY30" s="90"/>
      <c r="AZ30" s="90"/>
      <c r="BA30" s="90"/>
      <c r="BB30" s="90"/>
      <c r="BC30" s="93"/>
      <c r="BD30" s="92">
        <v>32</v>
      </c>
      <c r="BE30" s="90">
        <v>2</v>
      </c>
      <c r="BF30" s="90"/>
      <c r="BG30" s="90"/>
      <c r="BH30" s="90">
        <v>30</v>
      </c>
      <c r="BI30" s="90"/>
      <c r="BJ30" s="90"/>
      <c r="BK30" s="90"/>
      <c r="BL30" s="191"/>
      <c r="BM30" s="90"/>
      <c r="BN30" s="143" t="s">
        <v>98</v>
      </c>
      <c r="BO30" s="130">
        <v>40</v>
      </c>
      <c r="BP30" s="90">
        <v>2</v>
      </c>
      <c r="BQ30" s="90"/>
      <c r="BR30" s="90"/>
      <c r="BS30" s="90">
        <v>38</v>
      </c>
      <c r="BT30" s="90"/>
      <c r="BU30" s="90"/>
      <c r="BV30" s="90"/>
      <c r="BW30" s="90"/>
      <c r="BX30" s="110" t="s">
        <v>78</v>
      </c>
      <c r="BY30" s="70">
        <v>20</v>
      </c>
      <c r="BZ30" s="90">
        <v>2</v>
      </c>
      <c r="CA30" s="90"/>
      <c r="CB30" s="90"/>
      <c r="CC30" s="90">
        <v>18</v>
      </c>
      <c r="CD30" s="90"/>
      <c r="CE30" s="90"/>
      <c r="CF30" s="90"/>
      <c r="CG30" s="90"/>
      <c r="CH30" s="143" t="s">
        <v>98</v>
      </c>
      <c r="CI30" s="72">
        <v>10</v>
      </c>
      <c r="CJ30" s="90">
        <v>2</v>
      </c>
      <c r="CK30" s="90"/>
      <c r="CL30" s="90"/>
      <c r="CM30" s="90">
        <v>6</v>
      </c>
      <c r="CN30" s="90">
        <v>2</v>
      </c>
      <c r="CO30" s="90"/>
      <c r="CP30" s="90"/>
      <c r="CQ30" s="90"/>
      <c r="CR30" s="165" t="s">
        <v>78</v>
      </c>
      <c r="CS30" s="174"/>
    </row>
    <row r="31" spans="1:353" ht="26.25" customHeight="1">
      <c r="A31" s="137" t="s">
        <v>24</v>
      </c>
      <c r="B31" s="101" t="s">
        <v>17</v>
      </c>
      <c r="C31" s="74">
        <f t="shared" si="63"/>
        <v>34</v>
      </c>
      <c r="D31" s="121"/>
      <c r="E31" s="121"/>
      <c r="F31" s="121"/>
      <c r="G31" s="121">
        <v>29</v>
      </c>
      <c r="H31" s="121">
        <v>2</v>
      </c>
      <c r="I31" s="121"/>
      <c r="J31" s="121">
        <v>3</v>
      </c>
      <c r="K31" s="191"/>
      <c r="L31" s="121"/>
      <c r="M31" s="121"/>
      <c r="N31" s="122"/>
      <c r="O31" s="72"/>
      <c r="P31" s="117"/>
      <c r="Q31" s="117"/>
      <c r="R31" s="117"/>
      <c r="S31" s="117"/>
      <c r="T31" s="117"/>
      <c r="U31" s="117"/>
      <c r="V31" s="117"/>
      <c r="W31" s="117"/>
      <c r="X31" s="145"/>
      <c r="Y31" s="130"/>
      <c r="Z31" s="117"/>
      <c r="AA31" s="117"/>
      <c r="AB31" s="117"/>
      <c r="AC31" s="117"/>
      <c r="AD31" s="117"/>
      <c r="AE31" s="117"/>
      <c r="AF31" s="117"/>
      <c r="AG31" s="191"/>
      <c r="AH31" s="117"/>
      <c r="AI31" s="118"/>
      <c r="AJ31" s="119"/>
      <c r="AK31" s="117"/>
      <c r="AL31" s="117"/>
      <c r="AM31" s="117"/>
      <c r="AN31" s="117"/>
      <c r="AO31" s="117"/>
      <c r="AP31" s="117"/>
      <c r="AQ31" s="117"/>
      <c r="AR31" s="117"/>
      <c r="AS31" s="145"/>
      <c r="AT31" s="130"/>
      <c r="AU31" s="117"/>
      <c r="AV31" s="117"/>
      <c r="AW31" s="117"/>
      <c r="AX31" s="117"/>
      <c r="AY31" s="117"/>
      <c r="AZ31" s="117"/>
      <c r="BA31" s="117"/>
      <c r="BB31" s="117"/>
      <c r="BC31" s="118"/>
      <c r="BD31" s="119"/>
      <c r="BE31" s="117"/>
      <c r="BF31" s="117"/>
      <c r="BG31" s="117"/>
      <c r="BH31" s="117"/>
      <c r="BI31" s="117"/>
      <c r="BJ31" s="117"/>
      <c r="BK31" s="117"/>
      <c r="BL31" s="191"/>
      <c r="BM31" s="117"/>
      <c r="BN31" s="145"/>
      <c r="BO31" s="130"/>
      <c r="BP31" s="117"/>
      <c r="BQ31" s="117"/>
      <c r="BR31" s="117"/>
      <c r="BS31" s="117"/>
      <c r="BT31" s="117"/>
      <c r="BU31" s="117"/>
      <c r="BV31" s="117"/>
      <c r="BW31" s="117"/>
      <c r="BX31" s="118"/>
      <c r="BY31" s="70"/>
      <c r="BZ31" s="117"/>
      <c r="CA31" s="117"/>
      <c r="CB31" s="117"/>
      <c r="CC31" s="117"/>
      <c r="CD31" s="117"/>
      <c r="CE31" s="117"/>
      <c r="CF31" s="117"/>
      <c r="CG31" s="117"/>
      <c r="CH31" s="145"/>
      <c r="CI31" s="72">
        <f>CJ31+CK31+CL31+CM31+CN31+CO31+CP31</f>
        <v>34</v>
      </c>
      <c r="CJ31" s="117"/>
      <c r="CK31" s="117"/>
      <c r="CL31" s="117"/>
      <c r="CM31" s="117">
        <v>29</v>
      </c>
      <c r="CN31" s="117">
        <v>2</v>
      </c>
      <c r="CO31" s="117"/>
      <c r="CP31" s="117">
        <v>3</v>
      </c>
      <c r="CQ31" s="117"/>
      <c r="CR31" s="165" t="s">
        <v>78</v>
      </c>
      <c r="CS31" s="174"/>
    </row>
    <row r="32" spans="1:353" ht="15" customHeight="1">
      <c r="A32" s="139"/>
      <c r="B32" s="99" t="s">
        <v>69</v>
      </c>
      <c r="C32" s="74">
        <f>C33+C34+C35+C36</f>
        <v>251</v>
      </c>
      <c r="D32" s="74">
        <f>D33+D34+D35+D36</f>
        <v>109</v>
      </c>
      <c r="E32" s="74">
        <f t="shared" ref="E32:L32" si="64">E33+E34+E35+E36</f>
        <v>0</v>
      </c>
      <c r="F32" s="74">
        <f t="shared" si="64"/>
        <v>0</v>
      </c>
      <c r="G32" s="74">
        <f t="shared" si="64"/>
        <v>98</v>
      </c>
      <c r="H32" s="74">
        <f t="shared" si="64"/>
        <v>14</v>
      </c>
      <c r="I32" s="74">
        <f t="shared" si="64"/>
        <v>0</v>
      </c>
      <c r="J32" s="74">
        <f t="shared" si="64"/>
        <v>30</v>
      </c>
      <c r="K32" s="74"/>
      <c r="L32" s="74">
        <f t="shared" si="64"/>
        <v>251</v>
      </c>
      <c r="M32" s="74"/>
      <c r="N32" s="71"/>
      <c r="O32" s="72"/>
      <c r="P32" s="74"/>
      <c r="Q32" s="74"/>
      <c r="R32" s="74"/>
      <c r="S32" s="74"/>
      <c r="T32" s="74"/>
      <c r="U32" s="74"/>
      <c r="V32" s="74"/>
      <c r="W32" s="74"/>
      <c r="X32" s="144"/>
      <c r="Y32" s="72"/>
      <c r="Z32" s="74"/>
      <c r="AA32" s="74"/>
      <c r="AB32" s="74"/>
      <c r="AC32" s="74"/>
      <c r="AD32" s="74"/>
      <c r="AE32" s="74"/>
      <c r="AF32" s="74"/>
      <c r="AG32" s="74"/>
      <c r="AH32" s="74"/>
      <c r="AI32" s="71"/>
      <c r="AJ32" s="70"/>
      <c r="AK32" s="74"/>
      <c r="AL32" s="74"/>
      <c r="AM32" s="74"/>
      <c r="AN32" s="74"/>
      <c r="AO32" s="74"/>
      <c r="AP32" s="74"/>
      <c r="AQ32" s="74"/>
      <c r="AR32" s="74"/>
      <c r="AS32" s="144"/>
      <c r="AT32" s="72"/>
      <c r="AU32" s="74"/>
      <c r="AV32" s="74"/>
      <c r="AW32" s="74"/>
      <c r="AX32" s="74"/>
      <c r="AY32" s="74"/>
      <c r="AZ32" s="74"/>
      <c r="BA32" s="74"/>
      <c r="BB32" s="74"/>
      <c r="BC32" s="71"/>
      <c r="BD32" s="70"/>
      <c r="BE32" s="74"/>
      <c r="BF32" s="74"/>
      <c r="BG32" s="74"/>
      <c r="BH32" s="74"/>
      <c r="BI32" s="74"/>
      <c r="BJ32" s="74"/>
      <c r="BK32" s="74"/>
      <c r="BL32" s="74"/>
      <c r="BM32" s="74"/>
      <c r="BN32" s="144"/>
      <c r="BO32" s="72"/>
      <c r="BP32" s="74"/>
      <c r="BQ32" s="74"/>
      <c r="BR32" s="74"/>
      <c r="BS32" s="74"/>
      <c r="BT32" s="74"/>
      <c r="BU32" s="74"/>
      <c r="BV32" s="74"/>
      <c r="BW32" s="74"/>
      <c r="BX32" s="71"/>
      <c r="BY32" s="70"/>
      <c r="BZ32" s="74"/>
      <c r="CA32" s="74"/>
      <c r="CB32" s="74"/>
      <c r="CC32" s="74"/>
      <c r="CD32" s="74"/>
      <c r="CE32" s="74"/>
      <c r="CF32" s="74"/>
      <c r="CG32" s="74"/>
      <c r="CH32" s="144"/>
      <c r="CI32" s="72"/>
      <c r="CJ32" s="74"/>
      <c r="CK32" s="74"/>
      <c r="CL32" s="74"/>
      <c r="CM32" s="74"/>
      <c r="CN32" s="74"/>
      <c r="CO32" s="74"/>
      <c r="CP32" s="74"/>
      <c r="CQ32" s="74"/>
      <c r="CR32" s="166"/>
      <c r="CS32" s="174"/>
    </row>
    <row r="33" spans="1:353" ht="12.75" customHeight="1">
      <c r="A33" s="137" t="s">
        <v>25</v>
      </c>
      <c r="B33" s="101" t="s">
        <v>19</v>
      </c>
      <c r="C33" s="74">
        <f>D33+E33+F33+G33+H33+I33+J33</f>
        <v>64</v>
      </c>
      <c r="D33" s="121">
        <v>32</v>
      </c>
      <c r="E33" s="121"/>
      <c r="F33" s="121"/>
      <c r="G33" s="121">
        <v>24</v>
      </c>
      <c r="H33" s="121">
        <v>4</v>
      </c>
      <c r="I33" s="121"/>
      <c r="J33" s="121">
        <v>4</v>
      </c>
      <c r="K33" s="191"/>
      <c r="L33" s="121">
        <v>64</v>
      </c>
      <c r="M33" s="121"/>
      <c r="N33" s="122"/>
      <c r="O33" s="72">
        <v>64</v>
      </c>
      <c r="P33" s="90">
        <v>32</v>
      </c>
      <c r="Q33" s="90"/>
      <c r="R33" s="90"/>
      <c r="S33" s="90">
        <v>24</v>
      </c>
      <c r="T33" s="90">
        <v>4</v>
      </c>
      <c r="U33" s="90"/>
      <c r="V33" s="90">
        <v>4</v>
      </c>
      <c r="W33" s="90"/>
      <c r="X33" s="143" t="s">
        <v>78</v>
      </c>
      <c r="Y33" s="130"/>
      <c r="Z33" s="90"/>
      <c r="AA33" s="90"/>
      <c r="AB33" s="90"/>
      <c r="AC33" s="90"/>
      <c r="AD33" s="90"/>
      <c r="AE33" s="90"/>
      <c r="AF33" s="90"/>
      <c r="AG33" s="191"/>
      <c r="AH33" s="90"/>
      <c r="AI33" s="93"/>
      <c r="AJ33" s="92"/>
      <c r="AK33" s="90"/>
      <c r="AL33" s="90"/>
      <c r="AM33" s="90"/>
      <c r="AN33" s="90"/>
      <c r="AO33" s="90"/>
      <c r="AP33" s="90"/>
      <c r="AQ33" s="90"/>
      <c r="AR33" s="90"/>
      <c r="AS33" s="145"/>
      <c r="AT33" s="72"/>
      <c r="AU33" s="90"/>
      <c r="AV33" s="90"/>
      <c r="AW33" s="90"/>
      <c r="AX33" s="90"/>
      <c r="AY33" s="90"/>
      <c r="AZ33" s="90"/>
      <c r="BA33" s="90"/>
      <c r="BB33" s="90"/>
      <c r="BC33" s="71"/>
      <c r="BD33" s="92"/>
      <c r="BE33" s="74"/>
      <c r="BF33" s="74"/>
      <c r="BG33" s="74"/>
      <c r="BH33" s="74"/>
      <c r="BI33" s="74"/>
      <c r="BJ33" s="74"/>
      <c r="BK33" s="74"/>
      <c r="BL33" s="74"/>
      <c r="BM33" s="74"/>
      <c r="BN33" s="144"/>
      <c r="BO33" s="130"/>
      <c r="BP33" s="74"/>
      <c r="BQ33" s="74"/>
      <c r="BR33" s="74"/>
      <c r="BS33" s="74"/>
      <c r="BT33" s="74"/>
      <c r="BU33" s="74"/>
      <c r="BV33" s="74"/>
      <c r="BW33" s="90"/>
      <c r="BX33" s="93"/>
      <c r="BY33" s="92"/>
      <c r="BZ33" s="90"/>
      <c r="CA33" s="90"/>
      <c r="CB33" s="90"/>
      <c r="CC33" s="90"/>
      <c r="CD33" s="90"/>
      <c r="CE33" s="90"/>
      <c r="CF33" s="90"/>
      <c r="CG33" s="90"/>
      <c r="CH33" s="145"/>
      <c r="CI33" s="72"/>
      <c r="CJ33" s="90"/>
      <c r="CK33" s="90"/>
      <c r="CL33" s="90"/>
      <c r="CM33" s="90"/>
      <c r="CN33" s="90"/>
      <c r="CO33" s="90"/>
      <c r="CP33" s="90"/>
      <c r="CQ33" s="90"/>
      <c r="CR33" s="167"/>
      <c r="CS33" s="174"/>
    </row>
    <row r="34" spans="1:353" ht="14.25" customHeight="1">
      <c r="A34" s="137" t="s">
        <v>27</v>
      </c>
      <c r="B34" s="101" t="s">
        <v>81</v>
      </c>
      <c r="C34" s="74">
        <f t="shared" ref="C34:C36" si="65">D34+E34+F34+G34+H34+I34+J34</f>
        <v>72</v>
      </c>
      <c r="D34" s="121">
        <v>38</v>
      </c>
      <c r="E34" s="121"/>
      <c r="F34" s="121"/>
      <c r="G34" s="121">
        <v>18</v>
      </c>
      <c r="H34" s="121">
        <v>2</v>
      </c>
      <c r="I34" s="121"/>
      <c r="J34" s="121">
        <v>14</v>
      </c>
      <c r="K34" s="191"/>
      <c r="L34" s="121">
        <v>72</v>
      </c>
      <c r="M34" s="121"/>
      <c r="N34" s="122"/>
      <c r="O34" s="72"/>
      <c r="P34" s="121"/>
      <c r="Q34" s="121"/>
      <c r="R34" s="121"/>
      <c r="S34" s="121"/>
      <c r="T34" s="121"/>
      <c r="U34" s="121"/>
      <c r="V34" s="121"/>
      <c r="W34" s="121"/>
      <c r="X34" s="145"/>
      <c r="Y34" s="72"/>
      <c r="Z34" s="121"/>
      <c r="AA34" s="121"/>
      <c r="AB34" s="121"/>
      <c r="AC34" s="121"/>
      <c r="AD34" s="121"/>
      <c r="AE34" s="121"/>
      <c r="AF34" s="121"/>
      <c r="AG34" s="191"/>
      <c r="AH34" s="121"/>
      <c r="AI34" s="71"/>
      <c r="AJ34" s="70">
        <v>72</v>
      </c>
      <c r="AK34" s="121">
        <v>38</v>
      </c>
      <c r="AL34" s="121"/>
      <c r="AM34" s="121"/>
      <c r="AN34" s="121">
        <v>18</v>
      </c>
      <c r="AO34" s="121">
        <v>2</v>
      </c>
      <c r="AP34" s="121"/>
      <c r="AQ34" s="121">
        <v>14</v>
      </c>
      <c r="AR34" s="121"/>
      <c r="AS34" s="143" t="s">
        <v>78</v>
      </c>
      <c r="AT34" s="130"/>
      <c r="AU34" s="121"/>
      <c r="AV34" s="121"/>
      <c r="AW34" s="121"/>
      <c r="AX34" s="121"/>
      <c r="AY34" s="121"/>
      <c r="AZ34" s="121"/>
      <c r="BA34" s="121"/>
      <c r="BB34" s="121"/>
      <c r="BC34" s="122"/>
      <c r="BD34" s="120"/>
      <c r="BE34" s="121"/>
      <c r="BF34" s="121"/>
      <c r="BG34" s="121"/>
      <c r="BH34" s="121"/>
      <c r="BI34" s="121"/>
      <c r="BJ34" s="121"/>
      <c r="BK34" s="121"/>
      <c r="BL34" s="191"/>
      <c r="BM34" s="121"/>
      <c r="BN34" s="145"/>
      <c r="BO34" s="130"/>
      <c r="BP34" s="121"/>
      <c r="BQ34" s="121"/>
      <c r="BR34" s="121"/>
      <c r="BS34" s="121"/>
      <c r="BT34" s="121"/>
      <c r="BU34" s="121"/>
      <c r="BV34" s="121"/>
      <c r="BW34" s="121"/>
      <c r="BX34" s="122"/>
      <c r="BY34" s="120"/>
      <c r="BZ34" s="121"/>
      <c r="CA34" s="121"/>
      <c r="CB34" s="121"/>
      <c r="CC34" s="121"/>
      <c r="CD34" s="121"/>
      <c r="CE34" s="121"/>
      <c r="CF34" s="121"/>
      <c r="CG34" s="121"/>
      <c r="CH34" s="145"/>
      <c r="CI34" s="72"/>
      <c r="CJ34" s="121"/>
      <c r="CK34" s="121"/>
      <c r="CL34" s="121"/>
      <c r="CM34" s="121"/>
      <c r="CN34" s="121"/>
      <c r="CO34" s="121"/>
      <c r="CP34" s="121"/>
      <c r="CQ34" s="121"/>
      <c r="CR34" s="167"/>
      <c r="CS34" s="174"/>
    </row>
    <row r="35" spans="1:353" ht="15" customHeight="1">
      <c r="A35" s="137" t="s">
        <v>61</v>
      </c>
      <c r="B35" s="101" t="s">
        <v>70</v>
      </c>
      <c r="C35" s="74">
        <f t="shared" si="65"/>
        <v>58</v>
      </c>
      <c r="D35" s="121">
        <v>32</v>
      </c>
      <c r="E35" s="121"/>
      <c r="F35" s="121"/>
      <c r="G35" s="121">
        <v>12</v>
      </c>
      <c r="H35" s="121">
        <v>2</v>
      </c>
      <c r="I35" s="121"/>
      <c r="J35" s="121">
        <v>12</v>
      </c>
      <c r="K35" s="191"/>
      <c r="L35" s="121">
        <v>58</v>
      </c>
      <c r="M35" s="121"/>
      <c r="N35" s="122"/>
      <c r="O35" s="130"/>
      <c r="P35" s="90"/>
      <c r="Q35" s="90"/>
      <c r="R35" s="90"/>
      <c r="S35" s="90"/>
      <c r="T35" s="90"/>
      <c r="U35" s="90"/>
      <c r="V35" s="90"/>
      <c r="W35" s="90"/>
      <c r="X35" s="145"/>
      <c r="Y35" s="72">
        <v>58</v>
      </c>
      <c r="Z35" s="90">
        <v>32</v>
      </c>
      <c r="AA35" s="90"/>
      <c r="AB35" s="90"/>
      <c r="AC35" s="90">
        <v>12</v>
      </c>
      <c r="AD35" s="90">
        <v>2</v>
      </c>
      <c r="AE35" s="90"/>
      <c r="AF35" s="90">
        <v>12</v>
      </c>
      <c r="AG35" s="191"/>
      <c r="AH35" s="90"/>
      <c r="AI35" s="110" t="s">
        <v>78</v>
      </c>
      <c r="AJ35" s="92"/>
      <c r="AK35" s="90"/>
      <c r="AL35" s="90"/>
      <c r="AM35" s="90"/>
      <c r="AN35" s="90"/>
      <c r="AO35" s="90"/>
      <c r="AP35" s="90"/>
      <c r="AQ35" s="90"/>
      <c r="AR35" s="90"/>
      <c r="AS35" s="145"/>
      <c r="AT35" s="72"/>
      <c r="AU35" s="90"/>
      <c r="AV35" s="90"/>
      <c r="AW35" s="90"/>
      <c r="AX35" s="90"/>
      <c r="AY35" s="90"/>
      <c r="AZ35" s="90"/>
      <c r="BA35" s="90"/>
      <c r="BB35" s="90"/>
      <c r="BC35" s="71"/>
      <c r="BD35" s="92"/>
      <c r="BE35" s="74"/>
      <c r="BF35" s="74"/>
      <c r="BG35" s="74"/>
      <c r="BH35" s="74"/>
      <c r="BI35" s="74"/>
      <c r="BJ35" s="74"/>
      <c r="BK35" s="74"/>
      <c r="BL35" s="74"/>
      <c r="BM35" s="74"/>
      <c r="BN35" s="144"/>
      <c r="BO35" s="130"/>
      <c r="BP35" s="74"/>
      <c r="BQ35" s="74"/>
      <c r="BR35" s="74"/>
      <c r="BS35" s="74"/>
      <c r="BT35" s="74"/>
      <c r="BU35" s="74"/>
      <c r="BV35" s="74"/>
      <c r="BW35" s="90"/>
      <c r="BX35" s="93"/>
      <c r="BY35" s="92"/>
      <c r="BZ35" s="90"/>
      <c r="CA35" s="90"/>
      <c r="CB35" s="90"/>
      <c r="CC35" s="90"/>
      <c r="CD35" s="90"/>
      <c r="CE35" s="90"/>
      <c r="CF35" s="90"/>
      <c r="CG35" s="90"/>
      <c r="CH35" s="145"/>
      <c r="CI35" s="72"/>
      <c r="CJ35" s="90"/>
      <c r="CK35" s="90"/>
      <c r="CL35" s="90"/>
      <c r="CM35" s="90"/>
      <c r="CN35" s="90"/>
      <c r="CO35" s="90"/>
      <c r="CP35" s="90"/>
      <c r="CQ35" s="90"/>
      <c r="CR35" s="167"/>
      <c r="CS35" s="174"/>
    </row>
    <row r="36" spans="1:353" ht="26.25" customHeight="1">
      <c r="A36" s="137" t="s">
        <v>62</v>
      </c>
      <c r="B36" s="101" t="s">
        <v>60</v>
      </c>
      <c r="C36" s="74">
        <f t="shared" si="65"/>
        <v>57</v>
      </c>
      <c r="D36" s="121">
        <v>7</v>
      </c>
      <c r="E36" s="75"/>
      <c r="F36" s="121"/>
      <c r="G36" s="121">
        <v>44</v>
      </c>
      <c r="H36" s="121">
        <v>6</v>
      </c>
      <c r="I36" s="121"/>
      <c r="J36" s="121"/>
      <c r="K36" s="191"/>
      <c r="L36" s="121">
        <v>57</v>
      </c>
      <c r="M36" s="121"/>
      <c r="N36" s="122"/>
      <c r="O36" s="72"/>
      <c r="P36" s="90"/>
      <c r="Q36" s="90"/>
      <c r="R36" s="90"/>
      <c r="S36" s="90"/>
      <c r="T36" s="90"/>
      <c r="U36" s="90"/>
      <c r="V36" s="90"/>
      <c r="W36" s="90"/>
      <c r="X36" s="145"/>
      <c r="Y36" s="130"/>
      <c r="Z36" s="90"/>
      <c r="AA36" s="90"/>
      <c r="AB36" s="90"/>
      <c r="AC36" s="90"/>
      <c r="AD36" s="90"/>
      <c r="AE36" s="90"/>
      <c r="AF36" s="90"/>
      <c r="AG36" s="191"/>
      <c r="AH36" s="90"/>
      <c r="AI36" s="93"/>
      <c r="AJ36" s="92"/>
      <c r="AK36" s="90"/>
      <c r="AL36" s="90"/>
      <c r="AM36" s="90"/>
      <c r="AN36" s="90"/>
      <c r="AO36" s="90"/>
      <c r="AP36" s="90"/>
      <c r="AQ36" s="90"/>
      <c r="AR36" s="90"/>
      <c r="AS36" s="145"/>
      <c r="AT36" s="72"/>
      <c r="AU36" s="90"/>
      <c r="AV36" s="90"/>
      <c r="AW36" s="90"/>
      <c r="AX36" s="90"/>
      <c r="AY36" s="90"/>
      <c r="AZ36" s="90"/>
      <c r="BA36" s="90"/>
      <c r="BB36" s="90"/>
      <c r="BC36" s="71"/>
      <c r="BD36" s="92"/>
      <c r="BE36" s="74"/>
      <c r="BF36" s="74"/>
      <c r="BG36" s="74"/>
      <c r="BH36" s="74"/>
      <c r="BI36" s="74"/>
      <c r="BJ36" s="74"/>
      <c r="BK36" s="74"/>
      <c r="BL36" s="74"/>
      <c r="BM36" s="74"/>
      <c r="BN36" s="144"/>
      <c r="BO36" s="72"/>
      <c r="BP36" s="90"/>
      <c r="BQ36" s="90"/>
      <c r="BR36" s="90"/>
      <c r="BS36" s="90"/>
      <c r="BT36" s="74"/>
      <c r="BU36" s="74"/>
      <c r="BV36" s="74"/>
      <c r="BW36" s="90"/>
      <c r="BX36" s="71"/>
      <c r="BY36" s="70">
        <f>BZ36+CA36+CB36+CC36+CD36+CF36</f>
        <v>57</v>
      </c>
      <c r="BZ36" s="90">
        <v>7</v>
      </c>
      <c r="CA36" s="90"/>
      <c r="CB36" s="90"/>
      <c r="CC36" s="90">
        <v>44</v>
      </c>
      <c r="CD36" s="90">
        <v>6</v>
      </c>
      <c r="CE36" s="90"/>
      <c r="CF36" s="90"/>
      <c r="CG36" s="90"/>
      <c r="CH36" s="143" t="s">
        <v>78</v>
      </c>
      <c r="CI36" s="130"/>
      <c r="CJ36" s="90"/>
      <c r="CK36" s="90"/>
      <c r="CL36" s="90"/>
      <c r="CM36" s="90"/>
      <c r="CN36" s="90"/>
      <c r="CO36" s="90"/>
      <c r="CP36" s="90"/>
      <c r="CQ36" s="90"/>
      <c r="CR36" s="167"/>
      <c r="CS36" s="174"/>
    </row>
    <row r="37" spans="1:353" s="116" customFormat="1" ht="18" customHeight="1">
      <c r="A37" s="135" t="s">
        <v>165</v>
      </c>
      <c r="B37" s="115" t="s">
        <v>166</v>
      </c>
      <c r="C37" s="109">
        <f>C38+C39</f>
        <v>72</v>
      </c>
      <c r="D37" s="109">
        <f t="shared" ref="D37:H37" si="66">D38+D39</f>
        <v>38</v>
      </c>
      <c r="E37" s="109">
        <f t="shared" si="66"/>
        <v>0</v>
      </c>
      <c r="F37" s="109">
        <f t="shared" si="66"/>
        <v>0</v>
      </c>
      <c r="G37" s="109">
        <f t="shared" si="66"/>
        <v>34</v>
      </c>
      <c r="H37" s="109">
        <f t="shared" si="66"/>
        <v>4</v>
      </c>
      <c r="I37" s="109"/>
      <c r="J37" s="109"/>
      <c r="K37" s="109"/>
      <c r="L37" s="109">
        <f t="shared" ref="L37" si="67">L38+L39</f>
        <v>72</v>
      </c>
      <c r="M37" s="109"/>
      <c r="N37" s="110"/>
      <c r="O37" s="128"/>
      <c r="P37" s="109"/>
      <c r="Q37" s="109"/>
      <c r="R37" s="109"/>
      <c r="S37" s="109"/>
      <c r="T37" s="109"/>
      <c r="U37" s="109"/>
      <c r="V37" s="109"/>
      <c r="W37" s="109"/>
      <c r="X37" s="143"/>
      <c r="Y37" s="128"/>
      <c r="Z37" s="109"/>
      <c r="AA37" s="109"/>
      <c r="AB37" s="109"/>
      <c r="AC37" s="109"/>
      <c r="AD37" s="109"/>
      <c r="AE37" s="109"/>
      <c r="AF37" s="109"/>
      <c r="AG37" s="109"/>
      <c r="AH37" s="109"/>
      <c r="AI37" s="110"/>
      <c r="AJ37" s="112"/>
      <c r="AK37" s="109"/>
      <c r="AL37" s="109"/>
      <c r="AM37" s="109"/>
      <c r="AN37" s="109"/>
      <c r="AO37" s="109"/>
      <c r="AP37" s="109"/>
      <c r="AQ37" s="109"/>
      <c r="AR37" s="109"/>
      <c r="AS37" s="143"/>
      <c r="AT37" s="128"/>
      <c r="AU37" s="109"/>
      <c r="AV37" s="109"/>
      <c r="AW37" s="109"/>
      <c r="AX37" s="109"/>
      <c r="AY37" s="109"/>
      <c r="AZ37" s="109"/>
      <c r="BA37" s="109"/>
      <c r="BB37" s="109"/>
      <c r="BC37" s="110"/>
      <c r="BD37" s="112"/>
      <c r="BE37" s="109"/>
      <c r="BF37" s="109"/>
      <c r="BG37" s="109"/>
      <c r="BH37" s="109"/>
      <c r="BI37" s="109"/>
      <c r="BJ37" s="109"/>
      <c r="BK37" s="109"/>
      <c r="BL37" s="109"/>
      <c r="BM37" s="109"/>
      <c r="BN37" s="143"/>
      <c r="BO37" s="128"/>
      <c r="BP37" s="109"/>
      <c r="BQ37" s="109"/>
      <c r="BR37" s="109"/>
      <c r="BS37" s="109"/>
      <c r="BT37" s="109"/>
      <c r="BU37" s="109"/>
      <c r="BV37" s="109"/>
      <c r="BW37" s="109"/>
      <c r="BX37" s="110"/>
      <c r="BY37" s="154">
        <f>BY38</f>
        <v>36</v>
      </c>
      <c r="BZ37" s="109">
        <f t="shared" ref="BZ37:CD37" si="68">BZ38</f>
        <v>22</v>
      </c>
      <c r="CA37" s="109">
        <f t="shared" si="68"/>
        <v>0</v>
      </c>
      <c r="CB37" s="109">
        <f t="shared" si="68"/>
        <v>0</v>
      </c>
      <c r="CC37" s="109">
        <f t="shared" si="68"/>
        <v>12</v>
      </c>
      <c r="CD37" s="109">
        <f t="shared" si="68"/>
        <v>2</v>
      </c>
      <c r="CE37" s="109"/>
      <c r="CF37" s="109"/>
      <c r="CG37" s="109"/>
      <c r="CH37" s="143"/>
      <c r="CI37" s="128">
        <f>CI39</f>
        <v>36</v>
      </c>
      <c r="CJ37" s="109">
        <f t="shared" ref="CJ37:CN37" si="69">CJ39</f>
        <v>16</v>
      </c>
      <c r="CK37" s="109">
        <f t="shared" si="69"/>
        <v>0</v>
      </c>
      <c r="CL37" s="109">
        <f t="shared" si="69"/>
        <v>0</v>
      </c>
      <c r="CM37" s="109">
        <f t="shared" si="69"/>
        <v>18</v>
      </c>
      <c r="CN37" s="109">
        <f t="shared" si="69"/>
        <v>2</v>
      </c>
      <c r="CO37" s="109"/>
      <c r="CP37" s="109"/>
      <c r="CQ37" s="109"/>
      <c r="CR37" s="165"/>
      <c r="CS37" s="175"/>
      <c r="CT37" s="171"/>
      <c r="CU37" s="171"/>
      <c r="CV37" s="171"/>
      <c r="CW37" s="171"/>
      <c r="CX37" s="171"/>
      <c r="CY37" s="171"/>
      <c r="CZ37" s="171"/>
      <c r="DA37" s="171"/>
      <c r="DB37" s="171"/>
      <c r="DC37" s="171"/>
      <c r="DD37" s="171"/>
      <c r="DE37" s="171"/>
      <c r="DF37" s="171"/>
      <c r="DG37" s="171"/>
      <c r="DH37" s="171"/>
      <c r="DI37" s="171"/>
      <c r="DJ37" s="171"/>
      <c r="DK37" s="171"/>
      <c r="DL37" s="171"/>
      <c r="DM37" s="171"/>
      <c r="DN37" s="171"/>
      <c r="DO37" s="171"/>
      <c r="DP37" s="171"/>
      <c r="DQ37" s="171"/>
      <c r="DR37" s="171"/>
      <c r="DS37" s="171"/>
      <c r="DT37" s="171"/>
      <c r="DU37" s="171"/>
      <c r="DV37" s="171"/>
      <c r="DW37" s="171"/>
      <c r="DX37" s="171"/>
      <c r="DY37" s="171"/>
      <c r="DZ37" s="171"/>
      <c r="EA37" s="171"/>
      <c r="EB37" s="171"/>
      <c r="EC37" s="171"/>
      <c r="ED37" s="171"/>
      <c r="EE37" s="171"/>
      <c r="EF37" s="171"/>
      <c r="EG37" s="171"/>
      <c r="EH37" s="171"/>
      <c r="EI37" s="171"/>
      <c r="EJ37" s="171"/>
      <c r="EK37" s="171"/>
      <c r="EL37" s="171"/>
      <c r="EM37" s="171"/>
      <c r="EN37" s="171"/>
      <c r="EO37" s="171"/>
      <c r="EP37" s="171"/>
      <c r="EQ37" s="171"/>
      <c r="ER37" s="171"/>
      <c r="ES37" s="171"/>
      <c r="ET37" s="171"/>
      <c r="EU37" s="171"/>
      <c r="EV37" s="171"/>
      <c r="EW37" s="171"/>
      <c r="EX37" s="171"/>
      <c r="EY37" s="171"/>
      <c r="EZ37" s="171"/>
      <c r="FA37" s="171"/>
      <c r="FB37" s="171"/>
      <c r="FC37" s="171"/>
      <c r="FD37" s="171"/>
      <c r="FE37" s="171"/>
      <c r="FF37" s="171"/>
      <c r="FG37" s="171"/>
      <c r="FH37" s="171"/>
      <c r="FI37" s="171"/>
      <c r="FJ37" s="171"/>
      <c r="FK37" s="171"/>
      <c r="FL37" s="171"/>
      <c r="FM37" s="171"/>
      <c r="FN37" s="171"/>
      <c r="FO37" s="171"/>
      <c r="FP37" s="171"/>
      <c r="FQ37" s="171"/>
      <c r="FR37" s="171"/>
      <c r="FS37" s="171"/>
      <c r="FT37" s="171"/>
      <c r="FU37" s="171"/>
      <c r="FV37" s="171"/>
      <c r="FW37" s="171"/>
      <c r="FX37" s="171"/>
      <c r="FY37" s="171"/>
      <c r="FZ37" s="171"/>
      <c r="GA37" s="171"/>
      <c r="GB37" s="171"/>
      <c r="GC37" s="171"/>
      <c r="GD37" s="171"/>
      <c r="GE37" s="171"/>
      <c r="GF37" s="171"/>
      <c r="GG37" s="171"/>
      <c r="GH37" s="171"/>
      <c r="GI37" s="171"/>
      <c r="GJ37" s="171"/>
      <c r="GK37" s="171"/>
      <c r="GL37" s="171"/>
      <c r="GM37" s="171"/>
      <c r="GN37" s="171"/>
      <c r="GO37" s="171"/>
      <c r="GP37" s="171"/>
      <c r="GQ37" s="171"/>
      <c r="GR37" s="171"/>
      <c r="GS37" s="171"/>
      <c r="GT37" s="171"/>
      <c r="GU37" s="171"/>
      <c r="GV37" s="171"/>
      <c r="GW37" s="171"/>
      <c r="GX37" s="171"/>
      <c r="GY37" s="171"/>
      <c r="GZ37" s="171"/>
      <c r="HA37" s="171"/>
      <c r="HB37" s="171"/>
      <c r="HC37" s="171"/>
      <c r="HD37" s="171"/>
      <c r="HE37" s="171"/>
      <c r="HF37" s="171"/>
      <c r="HG37" s="171"/>
      <c r="HH37" s="171"/>
      <c r="HI37" s="171"/>
      <c r="HJ37" s="171"/>
      <c r="HK37" s="171"/>
      <c r="HL37" s="171"/>
      <c r="HM37" s="171"/>
      <c r="HN37" s="171"/>
      <c r="HO37" s="171"/>
      <c r="HP37" s="171"/>
      <c r="HQ37" s="171"/>
      <c r="HR37" s="171"/>
      <c r="HS37" s="171"/>
      <c r="HT37" s="171"/>
      <c r="HU37" s="171"/>
      <c r="HV37" s="171"/>
      <c r="HW37" s="171"/>
      <c r="HX37" s="171"/>
      <c r="HY37" s="171"/>
      <c r="HZ37" s="171"/>
      <c r="IA37" s="171"/>
      <c r="IB37" s="171"/>
      <c r="IC37" s="171"/>
      <c r="ID37" s="171"/>
      <c r="IE37" s="171"/>
      <c r="IF37" s="171"/>
      <c r="IG37" s="171"/>
      <c r="IH37" s="171"/>
      <c r="II37" s="171"/>
      <c r="IJ37" s="171"/>
      <c r="IK37" s="171"/>
      <c r="IL37" s="171"/>
      <c r="IM37" s="171"/>
      <c r="IN37" s="171"/>
      <c r="IO37" s="171"/>
      <c r="IP37" s="171"/>
      <c r="IQ37" s="171"/>
      <c r="IR37" s="171"/>
      <c r="IS37" s="171"/>
      <c r="IT37" s="171"/>
      <c r="IU37" s="171"/>
      <c r="IV37" s="171"/>
      <c r="IW37" s="171"/>
      <c r="IX37" s="171"/>
      <c r="IY37" s="171"/>
      <c r="IZ37" s="171"/>
      <c r="JA37" s="171"/>
      <c r="JB37" s="171"/>
      <c r="JC37" s="171"/>
      <c r="JD37" s="171"/>
      <c r="JE37" s="171"/>
      <c r="JF37" s="171"/>
      <c r="JG37" s="171"/>
      <c r="JH37" s="171"/>
      <c r="JI37" s="171"/>
      <c r="JJ37" s="171"/>
      <c r="JK37" s="171"/>
      <c r="JL37" s="171"/>
      <c r="JM37" s="171"/>
      <c r="JN37" s="171"/>
      <c r="JO37" s="171"/>
      <c r="JP37" s="171"/>
      <c r="JQ37" s="171"/>
      <c r="JR37" s="171"/>
      <c r="JS37" s="171"/>
      <c r="JT37" s="171"/>
      <c r="JU37" s="171"/>
      <c r="JV37" s="171"/>
      <c r="JW37" s="171"/>
      <c r="JX37" s="171"/>
      <c r="JY37" s="171"/>
      <c r="JZ37" s="171"/>
      <c r="KA37" s="171"/>
      <c r="KB37" s="171"/>
      <c r="KC37" s="171"/>
      <c r="KD37" s="171"/>
      <c r="KE37" s="171"/>
      <c r="KF37" s="171"/>
      <c r="KG37" s="171"/>
      <c r="KH37" s="171"/>
      <c r="KI37" s="171"/>
      <c r="KJ37" s="171"/>
      <c r="KK37" s="171"/>
      <c r="KL37" s="171"/>
      <c r="KM37" s="171"/>
      <c r="KN37" s="171"/>
      <c r="KO37" s="171"/>
      <c r="KP37" s="171"/>
      <c r="KQ37" s="171"/>
      <c r="KR37" s="171"/>
      <c r="KS37" s="171"/>
      <c r="KT37" s="171"/>
      <c r="KU37" s="171"/>
      <c r="KV37" s="171"/>
      <c r="KW37" s="171"/>
      <c r="KX37" s="171"/>
      <c r="KY37" s="171"/>
      <c r="KZ37" s="171"/>
      <c r="LA37" s="171"/>
      <c r="LB37" s="171"/>
      <c r="LC37" s="171"/>
      <c r="LD37" s="171"/>
      <c r="LE37" s="171"/>
      <c r="LF37" s="171"/>
      <c r="LG37" s="171"/>
      <c r="LH37" s="171"/>
      <c r="LI37" s="171"/>
      <c r="LJ37" s="171"/>
      <c r="LK37" s="171"/>
      <c r="LL37" s="171"/>
      <c r="LM37" s="171"/>
      <c r="LN37" s="171"/>
      <c r="LO37" s="171"/>
      <c r="LP37" s="171"/>
      <c r="LQ37" s="171"/>
      <c r="LR37" s="171"/>
      <c r="LS37" s="171"/>
      <c r="LT37" s="171"/>
      <c r="LU37" s="171"/>
      <c r="LV37" s="171"/>
      <c r="LW37" s="171"/>
      <c r="LX37" s="171"/>
      <c r="LY37" s="171"/>
      <c r="LZ37" s="171"/>
      <c r="MA37" s="171"/>
      <c r="MB37" s="171"/>
      <c r="MC37" s="171"/>
      <c r="MD37" s="171"/>
      <c r="ME37" s="171"/>
      <c r="MF37" s="171"/>
      <c r="MG37" s="171"/>
      <c r="MH37" s="171"/>
      <c r="MI37" s="171"/>
      <c r="MJ37" s="171"/>
      <c r="MK37" s="171"/>
      <c r="ML37" s="171"/>
      <c r="MM37" s="171"/>
      <c r="MN37" s="171"/>
      <c r="MO37" s="171"/>
    </row>
    <row r="38" spans="1:353" s="153" customFormat="1" ht="40.5" customHeight="1">
      <c r="A38" s="137" t="s">
        <v>167</v>
      </c>
      <c r="B38" s="101" t="s">
        <v>192</v>
      </c>
      <c r="C38" s="74">
        <v>36</v>
      </c>
      <c r="D38" s="152">
        <v>22</v>
      </c>
      <c r="E38" s="75"/>
      <c r="F38" s="152"/>
      <c r="G38" s="152">
        <v>16</v>
      </c>
      <c r="H38" s="152">
        <v>2</v>
      </c>
      <c r="I38" s="74"/>
      <c r="J38" s="74"/>
      <c r="K38" s="74"/>
      <c r="L38" s="152">
        <v>36</v>
      </c>
      <c r="M38" s="74"/>
      <c r="N38" s="71"/>
      <c r="O38" s="72"/>
      <c r="P38" s="74"/>
      <c r="Q38" s="74"/>
      <c r="R38" s="74"/>
      <c r="S38" s="74"/>
      <c r="T38" s="74"/>
      <c r="U38" s="74"/>
      <c r="V38" s="74"/>
      <c r="W38" s="74"/>
      <c r="X38" s="144"/>
      <c r="Y38" s="72"/>
      <c r="Z38" s="74"/>
      <c r="AA38" s="74"/>
      <c r="AB38" s="74"/>
      <c r="AC38" s="74"/>
      <c r="AD38" s="74"/>
      <c r="AE38" s="74"/>
      <c r="AF38" s="74"/>
      <c r="AG38" s="74"/>
      <c r="AH38" s="74"/>
      <c r="AI38" s="71"/>
      <c r="AJ38" s="70"/>
      <c r="AK38" s="74"/>
      <c r="AL38" s="74"/>
      <c r="AM38" s="74"/>
      <c r="AN38" s="74"/>
      <c r="AO38" s="74"/>
      <c r="AP38" s="74"/>
      <c r="AQ38" s="74"/>
      <c r="AR38" s="74"/>
      <c r="AS38" s="144"/>
      <c r="AT38" s="72"/>
      <c r="AU38" s="74"/>
      <c r="AV38" s="74"/>
      <c r="AW38" s="74"/>
      <c r="AX38" s="74"/>
      <c r="AY38" s="74"/>
      <c r="AZ38" s="74"/>
      <c r="BA38" s="74"/>
      <c r="BB38" s="74"/>
      <c r="BC38" s="71"/>
      <c r="BD38" s="70"/>
      <c r="BE38" s="74"/>
      <c r="BF38" s="74"/>
      <c r="BG38" s="74"/>
      <c r="BH38" s="74"/>
      <c r="BI38" s="74"/>
      <c r="BJ38" s="74"/>
      <c r="BK38" s="74"/>
      <c r="BL38" s="74"/>
      <c r="BM38" s="74"/>
      <c r="BN38" s="144"/>
      <c r="BO38" s="72"/>
      <c r="BP38" s="74"/>
      <c r="BQ38" s="74"/>
      <c r="BR38" s="74"/>
      <c r="BS38" s="74"/>
      <c r="BT38" s="74"/>
      <c r="BU38" s="74"/>
      <c r="BV38" s="74"/>
      <c r="BW38" s="74"/>
      <c r="BX38" s="71"/>
      <c r="BY38" s="70">
        <f>BZ38+CC38+CD38</f>
        <v>36</v>
      </c>
      <c r="BZ38" s="152">
        <v>22</v>
      </c>
      <c r="CA38" s="152"/>
      <c r="CB38" s="152"/>
      <c r="CC38" s="152">
        <v>12</v>
      </c>
      <c r="CD38" s="152">
        <v>2</v>
      </c>
      <c r="CE38" s="74"/>
      <c r="CF38" s="74"/>
      <c r="CG38" s="74"/>
      <c r="CH38" s="143" t="s">
        <v>98</v>
      </c>
      <c r="CI38" s="72"/>
      <c r="CJ38" s="74"/>
      <c r="CK38" s="74"/>
      <c r="CL38" s="74"/>
      <c r="CM38" s="74"/>
      <c r="CN38" s="74"/>
      <c r="CO38" s="74"/>
      <c r="CP38" s="74"/>
      <c r="CQ38" s="74"/>
      <c r="CR38" s="166"/>
      <c r="CS38" s="175"/>
      <c r="CT38" s="171"/>
      <c r="CU38" s="171"/>
      <c r="CV38" s="171"/>
      <c r="CW38" s="171"/>
      <c r="CX38" s="171"/>
      <c r="CY38" s="171"/>
      <c r="CZ38" s="171"/>
      <c r="DA38" s="171"/>
      <c r="DB38" s="171"/>
      <c r="DC38" s="171"/>
      <c r="DD38" s="171"/>
      <c r="DE38" s="171"/>
      <c r="DF38" s="171"/>
      <c r="DG38" s="171"/>
      <c r="DH38" s="171"/>
      <c r="DI38" s="171"/>
      <c r="DJ38" s="171"/>
      <c r="DK38" s="171"/>
      <c r="DL38" s="171"/>
      <c r="DM38" s="171"/>
      <c r="DN38" s="171"/>
      <c r="DO38" s="171"/>
      <c r="DP38" s="171"/>
      <c r="DQ38" s="171"/>
      <c r="DR38" s="171"/>
      <c r="DS38" s="171"/>
      <c r="DT38" s="171"/>
      <c r="DU38" s="171"/>
      <c r="DV38" s="171"/>
      <c r="DW38" s="171"/>
      <c r="DX38" s="171"/>
      <c r="DY38" s="171"/>
      <c r="DZ38" s="171"/>
      <c r="EA38" s="171"/>
      <c r="EB38" s="171"/>
      <c r="EC38" s="171"/>
      <c r="ED38" s="171"/>
      <c r="EE38" s="171"/>
      <c r="EF38" s="171"/>
      <c r="EG38" s="171"/>
      <c r="EH38" s="171"/>
      <c r="EI38" s="171"/>
      <c r="EJ38" s="171"/>
      <c r="EK38" s="171"/>
      <c r="EL38" s="171"/>
      <c r="EM38" s="171"/>
      <c r="EN38" s="171"/>
      <c r="EO38" s="171"/>
      <c r="EP38" s="171"/>
      <c r="EQ38" s="171"/>
      <c r="ER38" s="171"/>
      <c r="ES38" s="171"/>
      <c r="ET38" s="171"/>
      <c r="EU38" s="171"/>
      <c r="EV38" s="171"/>
      <c r="EW38" s="171"/>
      <c r="EX38" s="171"/>
      <c r="EY38" s="171"/>
      <c r="EZ38" s="171"/>
      <c r="FA38" s="171"/>
      <c r="FB38" s="171"/>
      <c r="FC38" s="171"/>
      <c r="FD38" s="171"/>
      <c r="FE38" s="171"/>
      <c r="FF38" s="171"/>
      <c r="FG38" s="171"/>
      <c r="FH38" s="171"/>
      <c r="FI38" s="171"/>
      <c r="FJ38" s="171"/>
      <c r="FK38" s="171"/>
      <c r="FL38" s="171"/>
      <c r="FM38" s="171"/>
      <c r="FN38" s="171"/>
      <c r="FO38" s="171"/>
      <c r="FP38" s="171"/>
      <c r="FQ38" s="171"/>
      <c r="FR38" s="171"/>
      <c r="FS38" s="171"/>
      <c r="FT38" s="171"/>
      <c r="FU38" s="171"/>
      <c r="FV38" s="171"/>
      <c r="FW38" s="171"/>
      <c r="FX38" s="171"/>
      <c r="FY38" s="171"/>
      <c r="FZ38" s="171"/>
      <c r="GA38" s="171"/>
      <c r="GB38" s="171"/>
      <c r="GC38" s="171"/>
      <c r="GD38" s="171"/>
      <c r="GE38" s="171"/>
      <c r="GF38" s="171"/>
      <c r="GG38" s="171"/>
      <c r="GH38" s="171"/>
      <c r="GI38" s="171"/>
      <c r="GJ38" s="171"/>
      <c r="GK38" s="171"/>
      <c r="GL38" s="171"/>
      <c r="GM38" s="171"/>
      <c r="GN38" s="171"/>
      <c r="GO38" s="171"/>
      <c r="GP38" s="171"/>
      <c r="GQ38" s="171"/>
      <c r="GR38" s="171"/>
      <c r="GS38" s="171"/>
      <c r="GT38" s="171"/>
      <c r="GU38" s="171"/>
      <c r="GV38" s="171"/>
      <c r="GW38" s="171"/>
      <c r="GX38" s="171"/>
      <c r="GY38" s="171"/>
      <c r="GZ38" s="171"/>
      <c r="HA38" s="171"/>
      <c r="HB38" s="171"/>
      <c r="HC38" s="171"/>
      <c r="HD38" s="171"/>
      <c r="HE38" s="171"/>
      <c r="HF38" s="171"/>
      <c r="HG38" s="171"/>
      <c r="HH38" s="171"/>
      <c r="HI38" s="171"/>
      <c r="HJ38" s="171"/>
      <c r="HK38" s="171"/>
      <c r="HL38" s="171"/>
      <c r="HM38" s="171"/>
      <c r="HN38" s="171"/>
      <c r="HO38" s="171"/>
      <c r="HP38" s="171"/>
      <c r="HQ38" s="171"/>
      <c r="HR38" s="171"/>
      <c r="HS38" s="171"/>
      <c r="HT38" s="171"/>
      <c r="HU38" s="171"/>
      <c r="HV38" s="171"/>
      <c r="HW38" s="171"/>
      <c r="HX38" s="171"/>
      <c r="HY38" s="171"/>
      <c r="HZ38" s="171"/>
      <c r="IA38" s="171"/>
      <c r="IB38" s="171"/>
      <c r="IC38" s="171"/>
      <c r="ID38" s="171"/>
      <c r="IE38" s="171"/>
      <c r="IF38" s="171"/>
      <c r="IG38" s="171"/>
      <c r="IH38" s="171"/>
      <c r="II38" s="171"/>
      <c r="IJ38" s="171"/>
      <c r="IK38" s="171"/>
      <c r="IL38" s="171"/>
      <c r="IM38" s="171"/>
      <c r="IN38" s="171"/>
      <c r="IO38" s="171"/>
      <c r="IP38" s="171"/>
      <c r="IQ38" s="171"/>
      <c r="IR38" s="171"/>
      <c r="IS38" s="171"/>
      <c r="IT38" s="171"/>
      <c r="IU38" s="171"/>
      <c r="IV38" s="171"/>
      <c r="IW38" s="171"/>
      <c r="IX38" s="171"/>
      <c r="IY38" s="171"/>
      <c r="IZ38" s="171"/>
      <c r="JA38" s="171"/>
      <c r="JB38" s="171"/>
      <c r="JC38" s="171"/>
      <c r="JD38" s="171"/>
      <c r="JE38" s="171"/>
      <c r="JF38" s="171"/>
      <c r="JG38" s="171"/>
      <c r="JH38" s="171"/>
      <c r="JI38" s="171"/>
      <c r="JJ38" s="171"/>
      <c r="JK38" s="171"/>
      <c r="JL38" s="171"/>
      <c r="JM38" s="171"/>
      <c r="JN38" s="171"/>
      <c r="JO38" s="171"/>
      <c r="JP38" s="171"/>
      <c r="JQ38" s="171"/>
      <c r="JR38" s="171"/>
      <c r="JS38" s="171"/>
      <c r="JT38" s="171"/>
      <c r="JU38" s="171"/>
      <c r="JV38" s="171"/>
      <c r="JW38" s="171"/>
      <c r="JX38" s="171"/>
      <c r="JY38" s="171"/>
      <c r="JZ38" s="171"/>
      <c r="KA38" s="171"/>
      <c r="KB38" s="171"/>
      <c r="KC38" s="171"/>
      <c r="KD38" s="171"/>
      <c r="KE38" s="171"/>
      <c r="KF38" s="171"/>
      <c r="KG38" s="171"/>
      <c r="KH38" s="171"/>
      <c r="KI38" s="171"/>
      <c r="KJ38" s="171"/>
      <c r="KK38" s="171"/>
      <c r="KL38" s="171"/>
      <c r="KM38" s="171"/>
      <c r="KN38" s="171"/>
      <c r="KO38" s="171"/>
      <c r="KP38" s="171"/>
      <c r="KQ38" s="171"/>
      <c r="KR38" s="171"/>
      <c r="KS38" s="171"/>
      <c r="KT38" s="171"/>
      <c r="KU38" s="171"/>
      <c r="KV38" s="171"/>
      <c r="KW38" s="171"/>
      <c r="KX38" s="171"/>
      <c r="KY38" s="171"/>
      <c r="KZ38" s="171"/>
      <c r="LA38" s="171"/>
      <c r="LB38" s="171"/>
      <c r="LC38" s="171"/>
      <c r="LD38" s="171"/>
      <c r="LE38" s="171"/>
      <c r="LF38" s="171"/>
      <c r="LG38" s="171"/>
      <c r="LH38" s="171"/>
      <c r="LI38" s="171"/>
      <c r="LJ38" s="171"/>
      <c r="LK38" s="171"/>
      <c r="LL38" s="171"/>
      <c r="LM38" s="171"/>
      <c r="LN38" s="171"/>
      <c r="LO38" s="171"/>
      <c r="LP38" s="171"/>
      <c r="LQ38" s="171"/>
      <c r="LR38" s="171"/>
      <c r="LS38" s="171"/>
      <c r="LT38" s="171"/>
      <c r="LU38" s="171"/>
      <c r="LV38" s="171"/>
      <c r="LW38" s="171"/>
      <c r="LX38" s="171"/>
      <c r="LY38" s="171"/>
      <c r="LZ38" s="171"/>
      <c r="MA38" s="171"/>
      <c r="MB38" s="171"/>
      <c r="MC38" s="171"/>
      <c r="MD38" s="171"/>
      <c r="ME38" s="171"/>
      <c r="MF38" s="171"/>
      <c r="MG38" s="171"/>
      <c r="MH38" s="171"/>
      <c r="MI38" s="171"/>
      <c r="MJ38" s="171"/>
      <c r="MK38" s="171"/>
      <c r="ML38" s="171"/>
      <c r="MM38" s="171"/>
      <c r="MN38" s="171"/>
      <c r="MO38" s="171"/>
    </row>
    <row r="39" spans="1:353" ht="22.5" customHeight="1">
      <c r="A39" s="76" t="s">
        <v>191</v>
      </c>
      <c r="B39" s="101" t="s">
        <v>168</v>
      </c>
      <c r="C39" s="74">
        <v>36</v>
      </c>
      <c r="D39" s="121">
        <v>16</v>
      </c>
      <c r="E39" s="75"/>
      <c r="F39" s="121"/>
      <c r="G39" s="121">
        <v>18</v>
      </c>
      <c r="H39" s="121">
        <v>2</v>
      </c>
      <c r="I39" s="121"/>
      <c r="J39" s="121"/>
      <c r="K39" s="191"/>
      <c r="L39" s="152">
        <v>36</v>
      </c>
      <c r="M39" s="121"/>
      <c r="N39" s="122"/>
      <c r="O39" s="72"/>
      <c r="P39" s="90"/>
      <c r="Q39" s="152" t="s">
        <v>147</v>
      </c>
      <c r="R39" s="90"/>
      <c r="S39" s="90"/>
      <c r="T39" s="90"/>
      <c r="U39" s="90"/>
      <c r="V39" s="90"/>
      <c r="W39" s="90"/>
      <c r="X39" s="145"/>
      <c r="Y39" s="130"/>
      <c r="Z39" s="90"/>
      <c r="AA39" s="90"/>
      <c r="AB39" s="90"/>
      <c r="AC39" s="90"/>
      <c r="AD39" s="90"/>
      <c r="AE39" s="90"/>
      <c r="AF39" s="90"/>
      <c r="AG39" s="191"/>
      <c r="AH39" s="90"/>
      <c r="AI39" s="93"/>
      <c r="AJ39" s="92"/>
      <c r="AK39" s="90"/>
      <c r="AL39" s="90"/>
      <c r="AM39" s="90"/>
      <c r="AN39" s="90"/>
      <c r="AO39" s="90"/>
      <c r="AP39" s="90"/>
      <c r="AQ39" s="90"/>
      <c r="AR39" s="90"/>
      <c r="AS39" s="145"/>
      <c r="AT39" s="72"/>
      <c r="AU39" s="90"/>
      <c r="AV39" s="90"/>
      <c r="AW39" s="90"/>
      <c r="AX39" s="90"/>
      <c r="AY39" s="90"/>
      <c r="AZ39" s="90"/>
      <c r="BA39" s="90"/>
      <c r="BB39" s="90"/>
      <c r="BC39" s="71"/>
      <c r="BD39" s="92"/>
      <c r="BE39" s="74"/>
      <c r="BF39" s="74"/>
      <c r="BG39" s="74"/>
      <c r="BH39" s="74"/>
      <c r="BI39" s="74"/>
      <c r="BJ39" s="74"/>
      <c r="BK39" s="74"/>
      <c r="BL39" s="74"/>
      <c r="BM39" s="74"/>
      <c r="BN39" s="144"/>
      <c r="BO39" s="72"/>
      <c r="BP39" s="90"/>
      <c r="BQ39" s="90"/>
      <c r="BR39" s="90"/>
      <c r="BS39" s="90"/>
      <c r="BT39" s="74"/>
      <c r="BU39" s="74"/>
      <c r="BV39" s="74"/>
      <c r="BW39" s="90"/>
      <c r="BX39" s="71"/>
      <c r="BY39" s="70"/>
      <c r="BZ39" s="90"/>
      <c r="CA39" s="90"/>
      <c r="CB39" s="90"/>
      <c r="CC39" s="90"/>
      <c r="CD39" s="90"/>
      <c r="CE39" s="90"/>
      <c r="CF39" s="90"/>
      <c r="CG39" s="90"/>
      <c r="CH39" s="144"/>
      <c r="CI39" s="130">
        <v>36</v>
      </c>
      <c r="CJ39" s="90">
        <v>16</v>
      </c>
      <c r="CK39" s="90"/>
      <c r="CL39" s="90"/>
      <c r="CM39" s="90">
        <v>18</v>
      </c>
      <c r="CN39" s="90">
        <v>2</v>
      </c>
      <c r="CO39" s="90"/>
      <c r="CP39" s="90"/>
      <c r="CQ39" s="90"/>
      <c r="CR39" s="165" t="s">
        <v>98</v>
      </c>
      <c r="CS39" s="174"/>
    </row>
    <row r="40" spans="1:353" s="113" customFormat="1" ht="29.25" customHeight="1">
      <c r="A40" s="135" t="s">
        <v>28</v>
      </c>
      <c r="B40" s="114" t="s">
        <v>29</v>
      </c>
      <c r="C40" s="109">
        <f>C41</f>
        <v>2818</v>
      </c>
      <c r="D40" s="109">
        <f t="shared" ref="D40:CG40" si="70">D41</f>
        <v>706</v>
      </c>
      <c r="E40" s="109">
        <f t="shared" si="70"/>
        <v>0</v>
      </c>
      <c r="F40" s="109">
        <f t="shared" si="70"/>
        <v>0</v>
      </c>
      <c r="G40" s="109">
        <f t="shared" si="70"/>
        <v>496</v>
      </c>
      <c r="H40" s="109">
        <f t="shared" si="70"/>
        <v>38</v>
      </c>
      <c r="I40" s="109">
        <f t="shared" si="70"/>
        <v>1404</v>
      </c>
      <c r="J40" s="109">
        <f t="shared" si="70"/>
        <v>174</v>
      </c>
      <c r="K40" s="109"/>
      <c r="L40" s="109">
        <f t="shared" si="70"/>
        <v>958</v>
      </c>
      <c r="M40" s="109">
        <f>M41</f>
        <v>120</v>
      </c>
      <c r="N40" s="110">
        <f t="shared" si="70"/>
        <v>0</v>
      </c>
      <c r="O40" s="128">
        <f t="shared" si="70"/>
        <v>0</v>
      </c>
      <c r="P40" s="109">
        <f t="shared" si="70"/>
        <v>0</v>
      </c>
      <c r="Q40" s="109">
        <f t="shared" si="70"/>
        <v>0</v>
      </c>
      <c r="R40" s="109">
        <f t="shared" si="70"/>
        <v>0</v>
      </c>
      <c r="S40" s="109">
        <f t="shared" si="70"/>
        <v>0</v>
      </c>
      <c r="T40" s="109">
        <f t="shared" si="70"/>
        <v>0</v>
      </c>
      <c r="U40" s="109">
        <f t="shared" si="70"/>
        <v>0</v>
      </c>
      <c r="V40" s="109">
        <f t="shared" si="70"/>
        <v>0</v>
      </c>
      <c r="W40" s="109">
        <f t="shared" si="70"/>
        <v>0</v>
      </c>
      <c r="X40" s="143">
        <f t="shared" si="70"/>
        <v>0</v>
      </c>
      <c r="Y40" s="128">
        <f t="shared" si="70"/>
        <v>160</v>
      </c>
      <c r="Z40" s="109">
        <f t="shared" si="70"/>
        <v>40</v>
      </c>
      <c r="AA40" s="109">
        <f t="shared" si="70"/>
        <v>0</v>
      </c>
      <c r="AB40" s="109">
        <f t="shared" si="70"/>
        <v>0</v>
      </c>
      <c r="AC40" s="109">
        <f t="shared" si="70"/>
        <v>60</v>
      </c>
      <c r="AD40" s="109">
        <f t="shared" si="70"/>
        <v>4</v>
      </c>
      <c r="AE40" s="109">
        <f t="shared" si="70"/>
        <v>36</v>
      </c>
      <c r="AF40" s="109">
        <f t="shared" si="70"/>
        <v>20</v>
      </c>
      <c r="AG40" s="109"/>
      <c r="AH40" s="109">
        <f t="shared" si="70"/>
        <v>0</v>
      </c>
      <c r="AI40" s="110"/>
      <c r="AJ40" s="112">
        <f t="shared" si="70"/>
        <v>172</v>
      </c>
      <c r="AK40" s="109">
        <f t="shared" si="70"/>
        <v>98</v>
      </c>
      <c r="AL40" s="109">
        <f t="shared" si="70"/>
        <v>0</v>
      </c>
      <c r="AM40" s="109">
        <f t="shared" si="70"/>
        <v>0</v>
      </c>
      <c r="AN40" s="109">
        <f t="shared" si="70"/>
        <v>46</v>
      </c>
      <c r="AO40" s="109">
        <f t="shared" si="70"/>
        <v>2</v>
      </c>
      <c r="AP40" s="109">
        <f t="shared" si="70"/>
        <v>0</v>
      </c>
      <c r="AQ40" s="109">
        <f t="shared" si="70"/>
        <v>26</v>
      </c>
      <c r="AR40" s="109">
        <f t="shared" si="70"/>
        <v>0</v>
      </c>
      <c r="AS40" s="143"/>
      <c r="AT40" s="128">
        <f t="shared" si="70"/>
        <v>466</v>
      </c>
      <c r="AU40" s="109">
        <f t="shared" si="70"/>
        <v>158</v>
      </c>
      <c r="AV40" s="109">
        <f t="shared" si="70"/>
        <v>0</v>
      </c>
      <c r="AW40" s="109">
        <f t="shared" si="70"/>
        <v>0</v>
      </c>
      <c r="AX40" s="109">
        <f t="shared" si="70"/>
        <v>140</v>
      </c>
      <c r="AY40" s="109">
        <f t="shared" si="70"/>
        <v>4</v>
      </c>
      <c r="AZ40" s="109">
        <f t="shared" si="70"/>
        <v>126</v>
      </c>
      <c r="BA40" s="109">
        <f t="shared" si="70"/>
        <v>38</v>
      </c>
      <c r="BB40" s="109">
        <f t="shared" si="70"/>
        <v>18</v>
      </c>
      <c r="BC40" s="110"/>
      <c r="BD40" s="112">
        <f t="shared" si="70"/>
        <v>392</v>
      </c>
      <c r="BE40" s="109">
        <f t="shared" si="70"/>
        <v>88</v>
      </c>
      <c r="BF40" s="109">
        <f t="shared" si="70"/>
        <v>0</v>
      </c>
      <c r="BG40" s="109">
        <f t="shared" si="70"/>
        <v>0</v>
      </c>
      <c r="BH40" s="109">
        <f t="shared" si="70"/>
        <v>76</v>
      </c>
      <c r="BI40" s="109">
        <f t="shared" si="70"/>
        <v>10</v>
      </c>
      <c r="BJ40" s="109">
        <f t="shared" si="70"/>
        <v>198</v>
      </c>
      <c r="BK40" s="109">
        <f t="shared" si="70"/>
        <v>20</v>
      </c>
      <c r="BL40" s="109"/>
      <c r="BM40" s="109">
        <f t="shared" si="70"/>
        <v>18</v>
      </c>
      <c r="BN40" s="143"/>
      <c r="BO40" s="128">
        <f t="shared" si="70"/>
        <v>557</v>
      </c>
      <c r="BP40" s="109">
        <f t="shared" si="70"/>
        <v>159</v>
      </c>
      <c r="BQ40" s="109">
        <f t="shared" si="70"/>
        <v>0</v>
      </c>
      <c r="BR40" s="109">
        <f t="shared" si="70"/>
        <v>0</v>
      </c>
      <c r="BS40" s="109">
        <f t="shared" si="70"/>
        <v>76</v>
      </c>
      <c r="BT40" s="109">
        <f t="shared" si="70"/>
        <v>4</v>
      </c>
      <c r="BU40" s="109">
        <f t="shared" si="70"/>
        <v>288</v>
      </c>
      <c r="BV40" s="109">
        <f t="shared" si="70"/>
        <v>30</v>
      </c>
      <c r="BW40" s="109">
        <f t="shared" si="70"/>
        <v>12</v>
      </c>
      <c r="BX40" s="110"/>
      <c r="BY40" s="112">
        <f>BY41</f>
        <v>383</v>
      </c>
      <c r="BZ40" s="109">
        <f t="shared" si="70"/>
        <v>78</v>
      </c>
      <c r="CA40" s="109">
        <f t="shared" si="70"/>
        <v>0</v>
      </c>
      <c r="CB40" s="109">
        <f t="shared" si="70"/>
        <v>0</v>
      </c>
      <c r="CC40" s="109">
        <f t="shared" si="70"/>
        <v>52</v>
      </c>
      <c r="CD40" s="109">
        <f t="shared" si="70"/>
        <v>6</v>
      </c>
      <c r="CE40" s="109">
        <f t="shared" si="70"/>
        <v>234</v>
      </c>
      <c r="CF40" s="109">
        <f t="shared" si="70"/>
        <v>13</v>
      </c>
      <c r="CG40" s="109">
        <f t="shared" si="70"/>
        <v>48</v>
      </c>
      <c r="CH40" s="143"/>
      <c r="CI40" s="128">
        <f t="shared" ref="CI40:CQ40" si="71">CI41</f>
        <v>688</v>
      </c>
      <c r="CJ40" s="109">
        <f t="shared" si="71"/>
        <v>85</v>
      </c>
      <c r="CK40" s="109">
        <f t="shared" si="71"/>
        <v>0</v>
      </c>
      <c r="CL40" s="109">
        <f t="shared" si="71"/>
        <v>0</v>
      </c>
      <c r="CM40" s="109">
        <f t="shared" si="71"/>
        <v>46</v>
      </c>
      <c r="CN40" s="109">
        <f t="shared" si="71"/>
        <v>8</v>
      </c>
      <c r="CO40" s="109">
        <f t="shared" si="71"/>
        <v>522</v>
      </c>
      <c r="CP40" s="109">
        <f t="shared" si="71"/>
        <v>27</v>
      </c>
      <c r="CQ40" s="109">
        <f t="shared" si="71"/>
        <v>24</v>
      </c>
      <c r="CR40" s="165"/>
      <c r="CS40" s="174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51"/>
      <c r="EL40" s="151"/>
      <c r="EM40" s="151"/>
      <c r="EN40" s="151"/>
      <c r="EO40" s="151"/>
      <c r="EP40" s="151"/>
      <c r="EQ40" s="151"/>
      <c r="ER40" s="151"/>
      <c r="ES40" s="151"/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1"/>
      <c r="FE40" s="151"/>
      <c r="FF40" s="151"/>
      <c r="FG40" s="151"/>
      <c r="FH40" s="151"/>
      <c r="FI40" s="151"/>
      <c r="FJ40" s="151"/>
      <c r="FK40" s="151"/>
      <c r="FL40" s="151"/>
      <c r="FM40" s="151"/>
      <c r="FN40" s="151"/>
      <c r="FO40" s="151"/>
      <c r="FP40" s="151"/>
      <c r="FQ40" s="151"/>
      <c r="FR40" s="151"/>
      <c r="FS40" s="151"/>
      <c r="FT40" s="151"/>
      <c r="FU40" s="151"/>
      <c r="FV40" s="151"/>
      <c r="FW40" s="151"/>
      <c r="FX40" s="151"/>
      <c r="FY40" s="151"/>
      <c r="FZ40" s="151"/>
      <c r="GA40" s="151"/>
      <c r="GB40" s="151"/>
      <c r="GC40" s="151"/>
      <c r="GD40" s="151"/>
      <c r="GE40" s="151"/>
      <c r="GF40" s="151"/>
      <c r="GG40" s="151"/>
      <c r="GH40" s="151"/>
      <c r="GI40" s="151"/>
      <c r="GJ40" s="151"/>
      <c r="GK40" s="151"/>
      <c r="GL40" s="151"/>
      <c r="GM40" s="151"/>
      <c r="GN40" s="151"/>
      <c r="GO40" s="151"/>
      <c r="GP40" s="151"/>
      <c r="GQ40" s="151"/>
      <c r="GR40" s="151"/>
      <c r="GS40" s="151"/>
      <c r="GT40" s="151"/>
      <c r="GU40" s="151"/>
      <c r="GV40" s="151"/>
      <c r="GW40" s="151"/>
      <c r="GX40" s="151"/>
      <c r="GY40" s="151"/>
      <c r="GZ40" s="151"/>
      <c r="HA40" s="151"/>
      <c r="HB40" s="151"/>
      <c r="HC40" s="151"/>
      <c r="HD40" s="151"/>
      <c r="HE40" s="151"/>
      <c r="HF40" s="151"/>
      <c r="HG40" s="151"/>
      <c r="HH40" s="151"/>
      <c r="HI40" s="151"/>
      <c r="HJ40" s="151"/>
      <c r="HK40" s="151"/>
      <c r="HL40" s="151"/>
      <c r="HM40" s="151"/>
      <c r="HN40" s="151"/>
      <c r="HO40" s="151"/>
      <c r="HP40" s="151"/>
      <c r="HQ40" s="151"/>
      <c r="HR40" s="151"/>
      <c r="HS40" s="151"/>
      <c r="HT40" s="151"/>
      <c r="HU40" s="151"/>
      <c r="HV40" s="151"/>
      <c r="HW40" s="151"/>
      <c r="HX40" s="151"/>
      <c r="HY40" s="151"/>
      <c r="HZ40" s="151"/>
      <c r="IA40" s="151"/>
      <c r="IB40" s="151"/>
      <c r="IC40" s="151"/>
      <c r="ID40" s="151"/>
      <c r="IE40" s="151"/>
      <c r="IF40" s="151"/>
      <c r="IG40" s="151"/>
      <c r="IH40" s="151"/>
      <c r="II40" s="151"/>
      <c r="IJ40" s="151"/>
      <c r="IK40" s="151"/>
      <c r="IL40" s="151"/>
      <c r="IM40" s="151"/>
      <c r="IN40" s="151"/>
      <c r="IO40" s="151"/>
      <c r="IP40" s="151"/>
      <c r="IQ40" s="151"/>
      <c r="IR40" s="151"/>
      <c r="IS40" s="151"/>
      <c r="IT40" s="151"/>
      <c r="IU40" s="151"/>
      <c r="IV40" s="151"/>
      <c r="IW40" s="151"/>
      <c r="IX40" s="151"/>
      <c r="IY40" s="151"/>
      <c r="IZ40" s="151"/>
      <c r="JA40" s="151"/>
      <c r="JB40" s="151"/>
      <c r="JC40" s="151"/>
      <c r="JD40" s="151"/>
      <c r="JE40" s="151"/>
      <c r="JF40" s="151"/>
      <c r="JG40" s="151"/>
      <c r="JH40" s="151"/>
      <c r="JI40" s="151"/>
      <c r="JJ40" s="151"/>
      <c r="JK40" s="151"/>
      <c r="JL40" s="151"/>
      <c r="JM40" s="151"/>
      <c r="JN40" s="151"/>
      <c r="JO40" s="151"/>
      <c r="JP40" s="151"/>
      <c r="JQ40" s="151"/>
      <c r="JR40" s="151"/>
      <c r="JS40" s="151"/>
      <c r="JT40" s="151"/>
      <c r="JU40" s="151"/>
      <c r="JV40" s="151"/>
      <c r="JW40" s="151"/>
      <c r="JX40" s="151"/>
      <c r="JY40" s="151"/>
      <c r="JZ40" s="151"/>
      <c r="KA40" s="151"/>
      <c r="KB40" s="151"/>
      <c r="KC40" s="151"/>
      <c r="KD40" s="151"/>
      <c r="KE40" s="151"/>
      <c r="KF40" s="151"/>
      <c r="KG40" s="151"/>
      <c r="KH40" s="151"/>
      <c r="KI40" s="151"/>
      <c r="KJ40" s="151"/>
      <c r="KK40" s="151"/>
      <c r="KL40" s="151"/>
      <c r="KM40" s="151"/>
      <c r="KN40" s="151"/>
      <c r="KO40" s="151"/>
      <c r="KP40" s="151"/>
      <c r="KQ40" s="151"/>
      <c r="KR40" s="151"/>
      <c r="KS40" s="151"/>
      <c r="KT40" s="151"/>
      <c r="KU40" s="151"/>
      <c r="KV40" s="151"/>
      <c r="KW40" s="151"/>
      <c r="KX40" s="151"/>
      <c r="KY40" s="151"/>
      <c r="KZ40" s="151"/>
      <c r="LA40" s="151"/>
      <c r="LB40" s="151"/>
      <c r="LC40" s="151"/>
      <c r="LD40" s="151"/>
      <c r="LE40" s="151"/>
      <c r="LF40" s="151"/>
      <c r="LG40" s="151"/>
      <c r="LH40" s="151"/>
      <c r="LI40" s="151"/>
      <c r="LJ40" s="151"/>
      <c r="LK40" s="151"/>
      <c r="LL40" s="151"/>
      <c r="LM40" s="151"/>
      <c r="LN40" s="151"/>
      <c r="LO40" s="151"/>
      <c r="LP40" s="151"/>
      <c r="LQ40" s="151"/>
      <c r="LR40" s="151"/>
      <c r="LS40" s="151"/>
      <c r="LT40" s="151"/>
      <c r="LU40" s="151"/>
      <c r="LV40" s="151"/>
      <c r="LW40" s="151"/>
      <c r="LX40" s="151"/>
      <c r="LY40" s="151"/>
      <c r="LZ40" s="151"/>
      <c r="MA40" s="151"/>
      <c r="MB40" s="151"/>
      <c r="MC40" s="151"/>
      <c r="MD40" s="151"/>
      <c r="ME40" s="151"/>
      <c r="MF40" s="151"/>
      <c r="MG40" s="151"/>
      <c r="MH40" s="151"/>
      <c r="MI40" s="151"/>
      <c r="MJ40" s="151"/>
      <c r="MK40" s="151"/>
      <c r="ML40" s="151"/>
      <c r="MM40" s="151"/>
      <c r="MN40" s="151"/>
      <c r="MO40" s="151"/>
    </row>
    <row r="41" spans="1:353" s="113" customFormat="1" ht="18" customHeight="1">
      <c r="A41" s="135" t="s">
        <v>30</v>
      </c>
      <c r="B41" s="114" t="s">
        <v>31</v>
      </c>
      <c r="C41" s="109">
        <f>C42+C50+C56</f>
        <v>2818</v>
      </c>
      <c r="D41" s="109">
        <f>D42+D50+D56</f>
        <v>706</v>
      </c>
      <c r="E41" s="109">
        <f t="shared" ref="E41:J41" si="72">E42+E50+E56</f>
        <v>0</v>
      </c>
      <c r="F41" s="109">
        <f t="shared" si="72"/>
        <v>0</v>
      </c>
      <c r="G41" s="109">
        <f t="shared" si="72"/>
        <v>496</v>
      </c>
      <c r="H41" s="109">
        <f t="shared" si="72"/>
        <v>38</v>
      </c>
      <c r="I41" s="109">
        <f t="shared" si="72"/>
        <v>1404</v>
      </c>
      <c r="J41" s="109">
        <f t="shared" si="72"/>
        <v>174</v>
      </c>
      <c r="K41" s="109"/>
      <c r="L41" s="109">
        <f>+L42+L50+L56</f>
        <v>958</v>
      </c>
      <c r="M41" s="109">
        <f>M43+M45+M51+M53+M57+M52</f>
        <v>120</v>
      </c>
      <c r="N41" s="110">
        <f t="shared" ref="N41:BW41" si="73">+N42+N50+N56</f>
        <v>0</v>
      </c>
      <c r="O41" s="128">
        <f t="shared" si="73"/>
        <v>0</v>
      </c>
      <c r="P41" s="109">
        <f t="shared" si="73"/>
        <v>0</v>
      </c>
      <c r="Q41" s="109">
        <f t="shared" si="73"/>
        <v>0</v>
      </c>
      <c r="R41" s="109">
        <f t="shared" si="73"/>
        <v>0</v>
      </c>
      <c r="S41" s="109">
        <f t="shared" si="73"/>
        <v>0</v>
      </c>
      <c r="T41" s="109">
        <f>T42+T50+T56</f>
        <v>0</v>
      </c>
      <c r="U41" s="109">
        <f t="shared" si="73"/>
        <v>0</v>
      </c>
      <c r="V41" s="109">
        <f t="shared" si="73"/>
        <v>0</v>
      </c>
      <c r="W41" s="109">
        <f t="shared" si="73"/>
        <v>0</v>
      </c>
      <c r="X41" s="143">
        <f t="shared" si="73"/>
        <v>0</v>
      </c>
      <c r="Y41" s="128">
        <f>+Y42+Y50+Y56</f>
        <v>160</v>
      </c>
      <c r="Z41" s="109">
        <f t="shared" si="73"/>
        <v>40</v>
      </c>
      <c r="AA41" s="109">
        <f t="shared" si="73"/>
        <v>0</v>
      </c>
      <c r="AB41" s="109">
        <f t="shared" si="73"/>
        <v>0</v>
      </c>
      <c r="AC41" s="109">
        <f t="shared" si="73"/>
        <v>60</v>
      </c>
      <c r="AD41" s="109">
        <f t="shared" si="73"/>
        <v>4</v>
      </c>
      <c r="AE41" s="109">
        <f t="shared" si="73"/>
        <v>36</v>
      </c>
      <c r="AF41" s="109">
        <f t="shared" si="73"/>
        <v>20</v>
      </c>
      <c r="AG41" s="109"/>
      <c r="AH41" s="109">
        <f t="shared" si="73"/>
        <v>0</v>
      </c>
      <c r="AI41" s="110"/>
      <c r="AJ41" s="112">
        <f>+AJ42+AJ50+AJ56</f>
        <v>172</v>
      </c>
      <c r="AK41" s="109">
        <f t="shared" si="73"/>
        <v>98</v>
      </c>
      <c r="AL41" s="109">
        <f t="shared" si="73"/>
        <v>0</v>
      </c>
      <c r="AM41" s="109">
        <f t="shared" si="73"/>
        <v>0</v>
      </c>
      <c r="AN41" s="109">
        <f t="shared" si="73"/>
        <v>46</v>
      </c>
      <c r="AO41" s="109">
        <f t="shared" si="73"/>
        <v>2</v>
      </c>
      <c r="AP41" s="109">
        <f t="shared" si="73"/>
        <v>0</v>
      </c>
      <c r="AQ41" s="109">
        <f t="shared" si="73"/>
        <v>26</v>
      </c>
      <c r="AR41" s="109">
        <f t="shared" si="73"/>
        <v>0</v>
      </c>
      <c r="AS41" s="143"/>
      <c r="AT41" s="128">
        <f t="shared" si="73"/>
        <v>466</v>
      </c>
      <c r="AU41" s="109">
        <f t="shared" si="73"/>
        <v>158</v>
      </c>
      <c r="AV41" s="109">
        <f t="shared" si="73"/>
        <v>0</v>
      </c>
      <c r="AW41" s="109">
        <f t="shared" si="73"/>
        <v>0</v>
      </c>
      <c r="AX41" s="109">
        <f t="shared" si="73"/>
        <v>140</v>
      </c>
      <c r="AY41" s="109">
        <f t="shared" si="73"/>
        <v>4</v>
      </c>
      <c r="AZ41" s="109">
        <f t="shared" si="73"/>
        <v>126</v>
      </c>
      <c r="BA41" s="109">
        <f t="shared" si="73"/>
        <v>38</v>
      </c>
      <c r="BB41" s="109">
        <f t="shared" si="73"/>
        <v>18</v>
      </c>
      <c r="BC41" s="110"/>
      <c r="BD41" s="112">
        <f t="shared" si="73"/>
        <v>392</v>
      </c>
      <c r="BE41" s="109">
        <f t="shared" si="73"/>
        <v>88</v>
      </c>
      <c r="BF41" s="109">
        <f t="shared" si="73"/>
        <v>0</v>
      </c>
      <c r="BG41" s="109">
        <f t="shared" si="73"/>
        <v>0</v>
      </c>
      <c r="BH41" s="109">
        <f t="shared" si="73"/>
        <v>76</v>
      </c>
      <c r="BI41" s="109">
        <f t="shared" si="73"/>
        <v>10</v>
      </c>
      <c r="BJ41" s="109">
        <f t="shared" si="73"/>
        <v>198</v>
      </c>
      <c r="BK41" s="109">
        <f t="shared" si="73"/>
        <v>20</v>
      </c>
      <c r="BL41" s="109"/>
      <c r="BM41" s="109">
        <f t="shared" si="73"/>
        <v>18</v>
      </c>
      <c r="BN41" s="143"/>
      <c r="BO41" s="128">
        <f t="shared" si="73"/>
        <v>557</v>
      </c>
      <c r="BP41" s="109">
        <f t="shared" si="73"/>
        <v>159</v>
      </c>
      <c r="BQ41" s="109">
        <f t="shared" si="73"/>
        <v>0</v>
      </c>
      <c r="BR41" s="109">
        <f t="shared" si="73"/>
        <v>0</v>
      </c>
      <c r="BS41" s="109">
        <f t="shared" si="73"/>
        <v>76</v>
      </c>
      <c r="BT41" s="109">
        <f t="shared" si="73"/>
        <v>4</v>
      </c>
      <c r="BU41" s="109">
        <f t="shared" si="73"/>
        <v>288</v>
      </c>
      <c r="BV41" s="109">
        <f t="shared" si="73"/>
        <v>30</v>
      </c>
      <c r="BW41" s="109">
        <f t="shared" si="73"/>
        <v>12</v>
      </c>
      <c r="BX41" s="110"/>
      <c r="BY41" s="112">
        <f>BY42+BY50+BY56</f>
        <v>383</v>
      </c>
      <c r="BZ41" s="109">
        <f>BZ50+BZ56</f>
        <v>78</v>
      </c>
      <c r="CA41" s="109">
        <f t="shared" ref="CA41:CF41" si="74">CA50+CA56</f>
        <v>0</v>
      </c>
      <c r="CB41" s="109">
        <f t="shared" si="74"/>
        <v>0</v>
      </c>
      <c r="CC41" s="109">
        <f t="shared" si="74"/>
        <v>52</v>
      </c>
      <c r="CD41" s="109">
        <f t="shared" si="74"/>
        <v>6</v>
      </c>
      <c r="CE41" s="109">
        <f t="shared" si="74"/>
        <v>234</v>
      </c>
      <c r="CF41" s="109">
        <f t="shared" si="74"/>
        <v>13</v>
      </c>
      <c r="CG41" s="109">
        <f t="shared" ref="CG41" si="75">CG50+CG56</f>
        <v>48</v>
      </c>
      <c r="CH41" s="143"/>
      <c r="CI41" s="128">
        <f>CI42+CI50+CI56</f>
        <v>688</v>
      </c>
      <c r="CJ41" s="109">
        <f t="shared" ref="CJ41:CQ41" si="76">+CJ42+CJ50+CJ56</f>
        <v>85</v>
      </c>
      <c r="CK41" s="109">
        <f t="shared" si="76"/>
        <v>0</v>
      </c>
      <c r="CL41" s="109">
        <f t="shared" si="76"/>
        <v>0</v>
      </c>
      <c r="CM41" s="109">
        <f t="shared" si="76"/>
        <v>46</v>
      </c>
      <c r="CN41" s="109">
        <f t="shared" si="76"/>
        <v>8</v>
      </c>
      <c r="CO41" s="109">
        <f t="shared" si="76"/>
        <v>522</v>
      </c>
      <c r="CP41" s="109">
        <f t="shared" si="76"/>
        <v>27</v>
      </c>
      <c r="CQ41" s="109">
        <f t="shared" si="76"/>
        <v>24</v>
      </c>
      <c r="CR41" s="165"/>
      <c r="CS41" s="174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1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1"/>
      <c r="FV41" s="151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1"/>
      <c r="GH41" s="151"/>
      <c r="GI41" s="151"/>
      <c r="GJ41" s="151"/>
      <c r="GK41" s="151"/>
      <c r="GL41" s="151"/>
      <c r="GM41" s="151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1"/>
      <c r="HD41" s="151"/>
      <c r="HE41" s="151"/>
      <c r="HF41" s="151"/>
      <c r="HG41" s="151"/>
      <c r="HH41" s="151"/>
      <c r="HI41" s="151"/>
      <c r="HJ41" s="151"/>
      <c r="HK41" s="151"/>
      <c r="HL41" s="151"/>
      <c r="HM41" s="151"/>
      <c r="HN41" s="151"/>
      <c r="HO41" s="151"/>
      <c r="HP41" s="151"/>
      <c r="HQ41" s="151"/>
      <c r="HR41" s="151"/>
      <c r="HS41" s="151"/>
      <c r="HT41" s="151"/>
      <c r="HU41" s="151"/>
      <c r="HV41" s="151"/>
      <c r="HW41" s="151"/>
      <c r="HX41" s="151"/>
      <c r="HY41" s="151"/>
      <c r="HZ41" s="151"/>
      <c r="IA41" s="151"/>
      <c r="IB41" s="151"/>
      <c r="IC41" s="151"/>
      <c r="ID41" s="151"/>
      <c r="IE41" s="151"/>
      <c r="IF41" s="151"/>
      <c r="IG41" s="151"/>
      <c r="IH41" s="151"/>
      <c r="II41" s="151"/>
      <c r="IJ41" s="151"/>
      <c r="IK41" s="151"/>
      <c r="IL41" s="151"/>
      <c r="IM41" s="151"/>
      <c r="IN41" s="151"/>
      <c r="IO41" s="151"/>
      <c r="IP41" s="151"/>
      <c r="IQ41" s="151"/>
      <c r="IR41" s="151"/>
      <c r="IS41" s="151"/>
      <c r="IT41" s="151"/>
      <c r="IU41" s="151"/>
      <c r="IV41" s="151"/>
      <c r="IW41" s="151"/>
      <c r="IX41" s="151"/>
      <c r="IY41" s="151"/>
      <c r="IZ41" s="151"/>
      <c r="JA41" s="151"/>
      <c r="JB41" s="151"/>
      <c r="JC41" s="151"/>
      <c r="JD41" s="151"/>
      <c r="JE41" s="151"/>
      <c r="JF41" s="151"/>
      <c r="JG41" s="151"/>
      <c r="JH41" s="151"/>
      <c r="JI41" s="151"/>
      <c r="JJ41" s="151"/>
      <c r="JK41" s="151"/>
      <c r="JL41" s="151"/>
      <c r="JM41" s="151"/>
      <c r="JN41" s="151"/>
      <c r="JO41" s="151"/>
      <c r="JP41" s="151"/>
      <c r="JQ41" s="151"/>
      <c r="JR41" s="151"/>
      <c r="JS41" s="151"/>
      <c r="JT41" s="151"/>
      <c r="JU41" s="151"/>
      <c r="JV41" s="151"/>
      <c r="JW41" s="151"/>
      <c r="JX41" s="151"/>
      <c r="JY41" s="151"/>
      <c r="JZ41" s="151"/>
      <c r="KA41" s="151"/>
      <c r="KB41" s="151"/>
      <c r="KC41" s="151"/>
      <c r="KD41" s="151"/>
      <c r="KE41" s="151"/>
      <c r="KF41" s="151"/>
      <c r="KG41" s="151"/>
      <c r="KH41" s="151"/>
      <c r="KI41" s="151"/>
      <c r="KJ41" s="151"/>
      <c r="KK41" s="151"/>
      <c r="KL41" s="151"/>
      <c r="KM41" s="151"/>
      <c r="KN41" s="151"/>
      <c r="KO41" s="151"/>
      <c r="KP41" s="151"/>
      <c r="KQ41" s="151"/>
      <c r="KR41" s="151"/>
      <c r="KS41" s="151"/>
      <c r="KT41" s="151"/>
      <c r="KU41" s="151"/>
      <c r="KV41" s="151"/>
      <c r="KW41" s="151"/>
      <c r="KX41" s="151"/>
      <c r="KY41" s="151"/>
      <c r="KZ41" s="151"/>
      <c r="LA41" s="151"/>
      <c r="LB41" s="151"/>
      <c r="LC41" s="151"/>
      <c r="LD41" s="151"/>
      <c r="LE41" s="151"/>
      <c r="LF41" s="151"/>
      <c r="LG41" s="151"/>
      <c r="LH41" s="151"/>
      <c r="LI41" s="151"/>
      <c r="LJ41" s="151"/>
      <c r="LK41" s="151"/>
      <c r="LL41" s="151"/>
      <c r="LM41" s="151"/>
      <c r="LN41" s="151"/>
      <c r="LO41" s="151"/>
      <c r="LP41" s="151"/>
      <c r="LQ41" s="151"/>
      <c r="LR41" s="151"/>
      <c r="LS41" s="151"/>
      <c r="LT41" s="151"/>
      <c r="LU41" s="151"/>
      <c r="LV41" s="151"/>
      <c r="LW41" s="151"/>
      <c r="LX41" s="151"/>
      <c r="LY41" s="151"/>
      <c r="LZ41" s="151"/>
      <c r="MA41" s="151"/>
      <c r="MB41" s="151"/>
      <c r="MC41" s="151"/>
      <c r="MD41" s="151"/>
      <c r="ME41" s="151"/>
      <c r="MF41" s="151"/>
      <c r="MG41" s="151"/>
      <c r="MH41" s="151"/>
      <c r="MI41" s="151"/>
      <c r="MJ41" s="151"/>
      <c r="MK41" s="151"/>
      <c r="ML41" s="151"/>
      <c r="MM41" s="151"/>
      <c r="MN41" s="151"/>
      <c r="MO41" s="151"/>
    </row>
    <row r="42" spans="1:353" ht="66" customHeight="1">
      <c r="A42" s="139" t="s">
        <v>32</v>
      </c>
      <c r="B42" s="102" t="s">
        <v>93</v>
      </c>
      <c r="C42" s="74">
        <f>C44+C45+C46+C47+C48+C49</f>
        <v>1190</v>
      </c>
      <c r="D42" s="74">
        <f>D43+D44+D45+D46+D47+D48+D49</f>
        <v>384</v>
      </c>
      <c r="E42" s="74">
        <f t="shared" ref="E42:J42" si="77">E43+E44+E45+E46+E47+E48+E49</f>
        <v>0</v>
      </c>
      <c r="F42" s="74">
        <f t="shared" si="77"/>
        <v>0</v>
      </c>
      <c r="G42" s="74">
        <f t="shared" si="77"/>
        <v>322</v>
      </c>
      <c r="H42" s="74">
        <f t="shared" si="77"/>
        <v>20</v>
      </c>
      <c r="I42" s="74">
        <f t="shared" si="77"/>
        <v>360</v>
      </c>
      <c r="J42" s="74">
        <f t="shared" si="77"/>
        <v>104</v>
      </c>
      <c r="K42" s="74"/>
      <c r="L42" s="74">
        <f>L43+L44+L45+L46+L47+L48+L49</f>
        <v>244</v>
      </c>
      <c r="M42" s="74" t="s">
        <v>160</v>
      </c>
      <c r="N42" s="71">
        <f t="shared" ref="N42:CF42" si="78">N43+N44+N45+N46+N47+N48+N49</f>
        <v>0</v>
      </c>
      <c r="O42" s="72">
        <f t="shared" si="78"/>
        <v>0</v>
      </c>
      <c r="P42" s="74">
        <f t="shared" si="78"/>
        <v>0</v>
      </c>
      <c r="Q42" s="74">
        <f t="shared" si="78"/>
        <v>0</v>
      </c>
      <c r="R42" s="74">
        <f t="shared" si="78"/>
        <v>0</v>
      </c>
      <c r="S42" s="74">
        <f t="shared" si="78"/>
        <v>0</v>
      </c>
      <c r="T42" s="74">
        <f t="shared" si="78"/>
        <v>0</v>
      </c>
      <c r="U42" s="74">
        <f t="shared" si="78"/>
        <v>0</v>
      </c>
      <c r="V42" s="74">
        <f t="shared" si="78"/>
        <v>0</v>
      </c>
      <c r="W42" s="74">
        <f t="shared" si="78"/>
        <v>0</v>
      </c>
      <c r="X42" s="144">
        <f t="shared" si="78"/>
        <v>0</v>
      </c>
      <c r="Y42" s="72">
        <f>Y43+Y44+Y45+Y46+Y47+Y48+Y49</f>
        <v>160</v>
      </c>
      <c r="Z42" s="74">
        <f t="shared" si="78"/>
        <v>40</v>
      </c>
      <c r="AA42" s="74">
        <f t="shared" si="78"/>
        <v>0</v>
      </c>
      <c r="AB42" s="74">
        <f t="shared" si="78"/>
        <v>0</v>
      </c>
      <c r="AC42" s="74">
        <f t="shared" si="78"/>
        <v>60</v>
      </c>
      <c r="AD42" s="74">
        <f t="shared" si="78"/>
        <v>4</v>
      </c>
      <c r="AE42" s="74">
        <f t="shared" si="78"/>
        <v>36</v>
      </c>
      <c r="AF42" s="74">
        <f t="shared" si="78"/>
        <v>20</v>
      </c>
      <c r="AG42" s="74"/>
      <c r="AH42" s="74">
        <f t="shared" si="78"/>
        <v>0</v>
      </c>
      <c r="AI42" s="71"/>
      <c r="AJ42" s="70">
        <f t="shared" si="78"/>
        <v>172</v>
      </c>
      <c r="AK42" s="74">
        <f t="shared" si="78"/>
        <v>98</v>
      </c>
      <c r="AL42" s="74">
        <f t="shared" si="78"/>
        <v>0</v>
      </c>
      <c r="AM42" s="74">
        <f t="shared" si="78"/>
        <v>0</v>
      </c>
      <c r="AN42" s="74">
        <f t="shared" si="78"/>
        <v>46</v>
      </c>
      <c r="AO42" s="74">
        <f t="shared" si="78"/>
        <v>2</v>
      </c>
      <c r="AP42" s="74">
        <f t="shared" si="78"/>
        <v>0</v>
      </c>
      <c r="AQ42" s="74">
        <f t="shared" si="78"/>
        <v>26</v>
      </c>
      <c r="AR42" s="74">
        <f t="shared" si="78"/>
        <v>0</v>
      </c>
      <c r="AS42" s="144"/>
      <c r="AT42" s="72">
        <f>AT43+AT44+AT45+AT46+AT47+AT48+AT49</f>
        <v>466</v>
      </c>
      <c r="AU42" s="74">
        <f t="shared" si="78"/>
        <v>158</v>
      </c>
      <c r="AV42" s="74">
        <f t="shared" si="78"/>
        <v>0</v>
      </c>
      <c r="AW42" s="74">
        <f t="shared" si="78"/>
        <v>0</v>
      </c>
      <c r="AX42" s="74">
        <f t="shared" si="78"/>
        <v>140</v>
      </c>
      <c r="AY42" s="74">
        <f t="shared" si="78"/>
        <v>4</v>
      </c>
      <c r="AZ42" s="74">
        <f t="shared" si="78"/>
        <v>126</v>
      </c>
      <c r="BA42" s="74">
        <f t="shared" si="78"/>
        <v>38</v>
      </c>
      <c r="BB42" s="74">
        <f t="shared" si="78"/>
        <v>18</v>
      </c>
      <c r="BC42" s="71"/>
      <c r="BD42" s="70">
        <f>BD44+BD45+BD46+BD47+BD48+BD49</f>
        <v>392</v>
      </c>
      <c r="BE42" s="74">
        <f t="shared" si="78"/>
        <v>88</v>
      </c>
      <c r="BF42" s="74">
        <f t="shared" si="78"/>
        <v>0</v>
      </c>
      <c r="BG42" s="74">
        <f t="shared" si="78"/>
        <v>0</v>
      </c>
      <c r="BH42" s="74">
        <f t="shared" si="78"/>
        <v>76</v>
      </c>
      <c r="BI42" s="74">
        <f t="shared" si="78"/>
        <v>10</v>
      </c>
      <c r="BJ42" s="74">
        <f t="shared" si="78"/>
        <v>198</v>
      </c>
      <c r="BK42" s="74">
        <f t="shared" si="78"/>
        <v>20</v>
      </c>
      <c r="BL42" s="74"/>
      <c r="BM42" s="74">
        <f t="shared" si="78"/>
        <v>18</v>
      </c>
      <c r="BN42" s="143" t="s">
        <v>79</v>
      </c>
      <c r="BO42" s="72">
        <f t="shared" si="78"/>
        <v>0</v>
      </c>
      <c r="BP42" s="74">
        <f t="shared" si="78"/>
        <v>0</v>
      </c>
      <c r="BQ42" s="74">
        <f t="shared" si="78"/>
        <v>0</v>
      </c>
      <c r="BR42" s="74">
        <f t="shared" si="78"/>
        <v>0</v>
      </c>
      <c r="BS42" s="74">
        <f t="shared" si="78"/>
        <v>0</v>
      </c>
      <c r="BT42" s="74">
        <f t="shared" si="78"/>
        <v>0</v>
      </c>
      <c r="BU42" s="74">
        <f t="shared" si="78"/>
        <v>0</v>
      </c>
      <c r="BV42" s="74">
        <f t="shared" si="78"/>
        <v>0</v>
      </c>
      <c r="BW42" s="74">
        <f t="shared" si="78"/>
        <v>0</v>
      </c>
      <c r="BX42" s="71">
        <f t="shared" si="78"/>
        <v>0</v>
      </c>
      <c r="BY42" s="70">
        <f t="shared" si="78"/>
        <v>0</v>
      </c>
      <c r="BZ42" s="74">
        <f t="shared" si="78"/>
        <v>0</v>
      </c>
      <c r="CA42" s="74">
        <f t="shared" si="78"/>
        <v>0</v>
      </c>
      <c r="CB42" s="74">
        <f t="shared" si="78"/>
        <v>0</v>
      </c>
      <c r="CC42" s="74">
        <f t="shared" si="78"/>
        <v>0</v>
      </c>
      <c r="CD42" s="74">
        <f t="shared" si="78"/>
        <v>0</v>
      </c>
      <c r="CE42" s="74">
        <f t="shared" si="78"/>
        <v>0</v>
      </c>
      <c r="CF42" s="74">
        <f t="shared" si="78"/>
        <v>0</v>
      </c>
      <c r="CG42" s="74">
        <f t="shared" ref="CG42:CQ42" si="79">CG43+CG44+CG45+CG46+CG47+CG48+CG49</f>
        <v>0</v>
      </c>
      <c r="CH42" s="144">
        <f t="shared" si="79"/>
        <v>0</v>
      </c>
      <c r="CI42" s="72">
        <f t="shared" si="79"/>
        <v>0</v>
      </c>
      <c r="CJ42" s="74">
        <f t="shared" si="79"/>
        <v>0</v>
      </c>
      <c r="CK42" s="74">
        <f t="shared" si="79"/>
        <v>0</v>
      </c>
      <c r="CL42" s="74">
        <f t="shared" si="79"/>
        <v>0</v>
      </c>
      <c r="CM42" s="74">
        <f t="shared" si="79"/>
        <v>0</v>
      </c>
      <c r="CN42" s="74">
        <f t="shared" si="79"/>
        <v>0</v>
      </c>
      <c r="CO42" s="74">
        <f t="shared" si="79"/>
        <v>0</v>
      </c>
      <c r="CP42" s="74">
        <f t="shared" si="79"/>
        <v>0</v>
      </c>
      <c r="CQ42" s="74">
        <f t="shared" si="79"/>
        <v>0</v>
      </c>
      <c r="CR42" s="166"/>
      <c r="CS42" s="174"/>
    </row>
    <row r="43" spans="1:353" ht="23.25" customHeight="1">
      <c r="A43" s="139"/>
      <c r="B43" s="103" t="s">
        <v>188</v>
      </c>
      <c r="C43" s="74">
        <v>18</v>
      </c>
      <c r="D43" s="121"/>
      <c r="E43" s="121"/>
      <c r="F43" s="121"/>
      <c r="G43" s="121"/>
      <c r="H43" s="121"/>
      <c r="I43" s="121"/>
      <c r="J43" s="121"/>
      <c r="K43" s="191"/>
      <c r="L43" s="121">
        <v>12</v>
      </c>
      <c r="M43" s="121">
        <v>18</v>
      </c>
      <c r="N43" s="71"/>
      <c r="O43" s="130"/>
      <c r="P43" s="90"/>
      <c r="Q43" s="90"/>
      <c r="R43" s="90"/>
      <c r="S43" s="90"/>
      <c r="T43" s="90"/>
      <c r="U43" s="90"/>
      <c r="V43" s="90"/>
      <c r="W43" s="90"/>
      <c r="X43" s="145"/>
      <c r="Y43" s="72"/>
      <c r="Z43" s="74"/>
      <c r="AA43" s="74"/>
      <c r="AB43" s="74"/>
      <c r="AC43" s="90"/>
      <c r="AD43" s="90"/>
      <c r="AE43" s="90"/>
      <c r="AF43" s="90"/>
      <c r="AG43" s="191"/>
      <c r="AH43" s="90"/>
      <c r="AI43" s="71"/>
      <c r="AJ43" s="70"/>
      <c r="AK43" s="74"/>
      <c r="AL43" s="74"/>
      <c r="AM43" s="74"/>
      <c r="AN43" s="74"/>
      <c r="AO43" s="74"/>
      <c r="AP43" s="74"/>
      <c r="AQ43" s="74"/>
      <c r="AR43" s="74"/>
      <c r="AS43" s="144"/>
      <c r="AT43" s="72"/>
      <c r="AU43" s="74"/>
      <c r="AV43" s="74"/>
      <c r="AW43" s="74"/>
      <c r="AX43" s="74"/>
      <c r="AY43" s="74"/>
      <c r="AZ43" s="74"/>
      <c r="BA43" s="74"/>
      <c r="BB43" s="74"/>
      <c r="BC43" s="71"/>
      <c r="BD43" s="70">
        <v>18</v>
      </c>
      <c r="BE43" s="74"/>
      <c r="BF43" s="74"/>
      <c r="BG43" s="74"/>
      <c r="BH43" s="74"/>
      <c r="BI43" s="74"/>
      <c r="BJ43" s="74"/>
      <c r="BK43" s="74"/>
      <c r="BL43" s="74"/>
      <c r="BM43" s="90">
        <v>18</v>
      </c>
      <c r="BN43" s="143" t="s">
        <v>79</v>
      </c>
      <c r="BO43" s="72"/>
      <c r="BP43" s="74"/>
      <c r="BQ43" s="74"/>
      <c r="BR43" s="74"/>
      <c r="BS43" s="74"/>
      <c r="BT43" s="74"/>
      <c r="BU43" s="74"/>
      <c r="BV43" s="74"/>
      <c r="BW43" s="74"/>
      <c r="BX43" s="71"/>
      <c r="BY43" s="70"/>
      <c r="BZ43" s="74"/>
      <c r="CA43" s="74"/>
      <c r="CB43" s="74"/>
      <c r="CC43" s="74"/>
      <c r="CD43" s="74"/>
      <c r="CE43" s="74"/>
      <c r="CF43" s="74"/>
      <c r="CG43" s="74"/>
      <c r="CH43" s="144"/>
      <c r="CI43" s="72"/>
      <c r="CJ43" s="74"/>
      <c r="CK43" s="74"/>
      <c r="CL43" s="74"/>
      <c r="CM43" s="74"/>
      <c r="CN43" s="74"/>
      <c r="CO43" s="74"/>
      <c r="CP43" s="74"/>
      <c r="CQ43" s="74"/>
      <c r="CR43" s="166"/>
      <c r="CS43" s="174"/>
    </row>
    <row r="44" spans="1:353" ht="28.5" customHeight="1">
      <c r="A44" s="137" t="s">
        <v>33</v>
      </c>
      <c r="B44" s="103" t="s">
        <v>163</v>
      </c>
      <c r="C44" s="74">
        <v>124</v>
      </c>
      <c r="D44" s="121">
        <f>Z44+AK44+BE44+BP44+BZ44+CJ44+AU44</f>
        <v>40</v>
      </c>
      <c r="E44" s="121"/>
      <c r="F44" s="121"/>
      <c r="G44" s="121">
        <f t="shared" ref="G44:J47" si="80">AC44+AN44+AX44+BH44+BS44+CC44+CM44</f>
        <v>60</v>
      </c>
      <c r="H44" s="121">
        <f t="shared" si="80"/>
        <v>4</v>
      </c>
      <c r="I44" s="121">
        <f t="shared" si="80"/>
        <v>0</v>
      </c>
      <c r="J44" s="121">
        <f t="shared" si="80"/>
        <v>20</v>
      </c>
      <c r="K44" s="191"/>
      <c r="L44" s="121">
        <v>124</v>
      </c>
      <c r="M44" s="121"/>
      <c r="N44" s="71"/>
      <c r="O44" s="130"/>
      <c r="P44" s="90"/>
      <c r="Q44" s="90"/>
      <c r="R44" s="90"/>
      <c r="S44" s="90"/>
      <c r="T44" s="90"/>
      <c r="U44" s="90"/>
      <c r="V44" s="90"/>
      <c r="W44" s="90"/>
      <c r="X44" s="145"/>
      <c r="Y44" s="72">
        <v>124</v>
      </c>
      <c r="Z44" s="90">
        <v>40</v>
      </c>
      <c r="AA44" s="90"/>
      <c r="AB44" s="90"/>
      <c r="AC44" s="90">
        <v>60</v>
      </c>
      <c r="AD44" s="90">
        <v>4</v>
      </c>
      <c r="AE44" s="90"/>
      <c r="AF44" s="90">
        <v>20</v>
      </c>
      <c r="AG44" s="191"/>
      <c r="AH44" s="90"/>
      <c r="AI44" s="110" t="s">
        <v>78</v>
      </c>
      <c r="AJ44" s="70"/>
      <c r="AK44" s="90"/>
      <c r="AL44" s="90"/>
      <c r="AM44" s="90"/>
      <c r="AN44" s="90"/>
      <c r="AO44" s="90"/>
      <c r="AP44" s="90"/>
      <c r="AQ44" s="90"/>
      <c r="AR44" s="90"/>
      <c r="AS44" s="145"/>
      <c r="AT44" s="72"/>
      <c r="AU44" s="90"/>
      <c r="AV44" s="90"/>
      <c r="AW44" s="90"/>
      <c r="AX44" s="90"/>
      <c r="AY44" s="90"/>
      <c r="AZ44" s="90"/>
      <c r="BA44" s="90"/>
      <c r="BB44" s="74"/>
      <c r="BC44" s="71"/>
      <c r="BD44" s="70"/>
      <c r="BE44" s="74"/>
      <c r="BF44" s="74"/>
      <c r="BG44" s="74"/>
      <c r="BH44" s="74"/>
      <c r="BI44" s="74"/>
      <c r="BJ44" s="74"/>
      <c r="BK44" s="74"/>
      <c r="BL44" s="74"/>
      <c r="BM44" s="74"/>
      <c r="BN44" s="144"/>
      <c r="BO44" s="72"/>
      <c r="BP44" s="74"/>
      <c r="BQ44" s="74"/>
      <c r="BR44" s="74"/>
      <c r="BS44" s="74"/>
      <c r="BT44" s="74"/>
      <c r="BU44" s="74"/>
      <c r="BV44" s="74"/>
      <c r="BW44" s="74"/>
      <c r="BX44" s="71"/>
      <c r="BY44" s="70"/>
      <c r="BZ44" s="74"/>
      <c r="CA44" s="74"/>
      <c r="CB44" s="74"/>
      <c r="CC44" s="74"/>
      <c r="CD44" s="74"/>
      <c r="CE44" s="74"/>
      <c r="CF44" s="74"/>
      <c r="CG44" s="74"/>
      <c r="CH44" s="144"/>
      <c r="CI44" s="72"/>
      <c r="CJ44" s="74"/>
      <c r="CK44" s="74"/>
      <c r="CL44" s="74"/>
      <c r="CM44" s="74"/>
      <c r="CN44" s="74"/>
      <c r="CO44" s="74"/>
      <c r="CP44" s="74"/>
      <c r="CQ44" s="74"/>
      <c r="CR44" s="166"/>
      <c r="CS44" s="174"/>
    </row>
    <row r="45" spans="1:353" ht="27" customHeight="1">
      <c r="A45" s="137" t="s">
        <v>34</v>
      </c>
      <c r="B45" s="100" t="s">
        <v>35</v>
      </c>
      <c r="C45" s="74">
        <v>384</v>
      </c>
      <c r="D45" s="121">
        <f>Z45+AK45+BE45+BP45+BZ45+CJ45+AU45</f>
        <v>164</v>
      </c>
      <c r="E45" s="121"/>
      <c r="F45" s="121"/>
      <c r="G45" s="121">
        <f t="shared" si="80"/>
        <v>160</v>
      </c>
      <c r="H45" s="121">
        <f t="shared" si="80"/>
        <v>6</v>
      </c>
      <c r="I45" s="121">
        <f t="shared" si="80"/>
        <v>0</v>
      </c>
      <c r="J45" s="121">
        <f t="shared" si="80"/>
        <v>54</v>
      </c>
      <c r="K45" s="191"/>
      <c r="L45" s="121"/>
      <c r="M45" s="121">
        <v>18</v>
      </c>
      <c r="N45" s="71"/>
      <c r="O45" s="130"/>
      <c r="P45" s="90"/>
      <c r="Q45" s="90"/>
      <c r="R45" s="90"/>
      <c r="S45" s="90"/>
      <c r="T45" s="90"/>
      <c r="U45" s="90"/>
      <c r="V45" s="90"/>
      <c r="W45" s="90"/>
      <c r="X45" s="145"/>
      <c r="Y45" s="72"/>
      <c r="Z45" s="74"/>
      <c r="AA45" s="74"/>
      <c r="AB45" s="74"/>
      <c r="AC45" s="90"/>
      <c r="AD45" s="90"/>
      <c r="AE45" s="90"/>
      <c r="AF45" s="90"/>
      <c r="AG45" s="191"/>
      <c r="AH45" s="90"/>
      <c r="AI45" s="71"/>
      <c r="AJ45" s="70">
        <v>172</v>
      </c>
      <c r="AK45" s="90">
        <v>98</v>
      </c>
      <c r="AL45" s="90"/>
      <c r="AM45" s="90"/>
      <c r="AN45" s="90">
        <v>46</v>
      </c>
      <c r="AO45" s="90">
        <v>2</v>
      </c>
      <c r="AP45" s="74"/>
      <c r="AQ45" s="121">
        <v>26</v>
      </c>
      <c r="AR45" s="74"/>
      <c r="AS45" s="143" t="s">
        <v>78</v>
      </c>
      <c r="AT45" s="72">
        <v>212</v>
      </c>
      <c r="AU45" s="121">
        <v>66</v>
      </c>
      <c r="AV45" s="121"/>
      <c r="AW45" s="121"/>
      <c r="AX45" s="121">
        <v>114</v>
      </c>
      <c r="AY45" s="121">
        <v>4</v>
      </c>
      <c r="AZ45" s="121"/>
      <c r="BA45" s="121">
        <v>28</v>
      </c>
      <c r="BB45" s="90">
        <v>18</v>
      </c>
      <c r="BC45" s="110" t="s">
        <v>75</v>
      </c>
      <c r="BD45" s="70"/>
      <c r="BE45" s="90"/>
      <c r="BF45" s="90"/>
      <c r="BG45" s="90"/>
      <c r="BH45" s="90"/>
      <c r="BI45" s="90"/>
      <c r="BJ45" s="90"/>
      <c r="BK45" s="90"/>
      <c r="BL45" s="191"/>
      <c r="BM45" s="90"/>
      <c r="BN45" s="145"/>
      <c r="BO45" s="72"/>
      <c r="BP45" s="90"/>
      <c r="BQ45" s="90"/>
      <c r="BR45" s="90"/>
      <c r="BS45" s="90"/>
      <c r="BT45" s="90"/>
      <c r="BU45" s="90"/>
      <c r="BV45" s="90"/>
      <c r="BW45" s="74"/>
      <c r="BX45" s="71"/>
      <c r="BY45" s="70"/>
      <c r="BZ45" s="74"/>
      <c r="CA45" s="74"/>
      <c r="CB45" s="74"/>
      <c r="CC45" s="74"/>
      <c r="CD45" s="74"/>
      <c r="CE45" s="74"/>
      <c r="CF45" s="74"/>
      <c r="CG45" s="74"/>
      <c r="CH45" s="144"/>
      <c r="CI45" s="72"/>
      <c r="CJ45" s="74"/>
      <c r="CK45" s="74"/>
      <c r="CL45" s="74"/>
      <c r="CM45" s="74"/>
      <c r="CN45" s="74"/>
      <c r="CO45" s="74"/>
      <c r="CP45" s="74"/>
      <c r="CQ45" s="74"/>
      <c r="CR45" s="166"/>
      <c r="CS45" s="174"/>
    </row>
    <row r="46" spans="1:353" ht="26.25" customHeight="1">
      <c r="A46" s="137" t="s">
        <v>80</v>
      </c>
      <c r="B46" s="100" t="s">
        <v>36</v>
      </c>
      <c r="C46" s="74">
        <v>210</v>
      </c>
      <c r="D46" s="121">
        <f>Z46+AK46+BE46+BP46+BZ46+CJ46+AU46</f>
        <v>94</v>
      </c>
      <c r="E46" s="121"/>
      <c r="F46" s="121"/>
      <c r="G46" s="121">
        <f t="shared" si="80"/>
        <v>86</v>
      </c>
      <c r="H46" s="121">
        <f t="shared" si="80"/>
        <v>6</v>
      </c>
      <c r="I46" s="121">
        <f t="shared" si="80"/>
        <v>0</v>
      </c>
      <c r="J46" s="121">
        <f t="shared" si="80"/>
        <v>24</v>
      </c>
      <c r="K46" s="191"/>
      <c r="L46" s="121"/>
      <c r="M46" s="121"/>
      <c r="N46" s="122"/>
      <c r="O46" s="72"/>
      <c r="P46" s="74"/>
      <c r="Q46" s="74"/>
      <c r="R46" s="74"/>
      <c r="S46" s="74"/>
      <c r="T46" s="74"/>
      <c r="U46" s="74"/>
      <c r="V46" s="74"/>
      <c r="W46" s="74"/>
      <c r="X46" s="144"/>
      <c r="Y46" s="130"/>
      <c r="Z46" s="90"/>
      <c r="AA46" s="90"/>
      <c r="AB46" s="90"/>
      <c r="AC46" s="74"/>
      <c r="AD46" s="74"/>
      <c r="AE46" s="74"/>
      <c r="AF46" s="74"/>
      <c r="AG46" s="74"/>
      <c r="AH46" s="74"/>
      <c r="AI46" s="93"/>
      <c r="AJ46" s="70"/>
      <c r="AK46" s="90"/>
      <c r="AL46" s="90"/>
      <c r="AM46" s="90"/>
      <c r="AN46" s="90"/>
      <c r="AO46" s="90"/>
      <c r="AP46" s="90"/>
      <c r="AQ46" s="90"/>
      <c r="AR46" s="90"/>
      <c r="AS46" s="145"/>
      <c r="AT46" s="72">
        <v>74</v>
      </c>
      <c r="AU46" s="90">
        <v>46</v>
      </c>
      <c r="AV46" s="90"/>
      <c r="AW46" s="90"/>
      <c r="AX46" s="90">
        <v>18</v>
      </c>
      <c r="AY46" s="90"/>
      <c r="AZ46" s="90"/>
      <c r="BA46" s="90">
        <v>10</v>
      </c>
      <c r="BB46" s="90"/>
      <c r="BC46" s="110" t="s">
        <v>78</v>
      </c>
      <c r="BD46" s="70">
        <v>136</v>
      </c>
      <c r="BE46" s="90">
        <v>48</v>
      </c>
      <c r="BF46" s="90"/>
      <c r="BG46" s="90"/>
      <c r="BH46" s="90">
        <v>68</v>
      </c>
      <c r="BI46" s="90">
        <v>6</v>
      </c>
      <c r="BJ46" s="90"/>
      <c r="BK46" s="90">
        <v>14</v>
      </c>
      <c r="BL46" s="191"/>
      <c r="BM46" s="90"/>
      <c r="BN46" s="143" t="s">
        <v>78</v>
      </c>
      <c r="BO46" s="130"/>
      <c r="BP46" s="90"/>
      <c r="BQ46" s="90"/>
      <c r="BR46" s="90"/>
      <c r="BS46" s="90"/>
      <c r="BT46" s="90"/>
      <c r="BU46" s="90"/>
      <c r="BV46" s="90"/>
      <c r="BW46" s="90"/>
      <c r="BX46" s="93"/>
      <c r="BY46" s="92"/>
      <c r="BZ46" s="90"/>
      <c r="CA46" s="90"/>
      <c r="CB46" s="90"/>
      <c r="CC46" s="90"/>
      <c r="CD46" s="90"/>
      <c r="CE46" s="90"/>
      <c r="CF46" s="90"/>
      <c r="CG46" s="90"/>
      <c r="CH46" s="145"/>
      <c r="CI46" s="72"/>
      <c r="CJ46" s="90"/>
      <c r="CK46" s="90"/>
      <c r="CL46" s="90"/>
      <c r="CM46" s="90"/>
      <c r="CN46" s="90"/>
      <c r="CO46" s="90"/>
      <c r="CP46" s="90"/>
      <c r="CQ46" s="90"/>
      <c r="CR46" s="166"/>
      <c r="CS46" s="174"/>
    </row>
    <row r="47" spans="1:353" ht="25.5">
      <c r="A47" s="137" t="s">
        <v>37</v>
      </c>
      <c r="B47" s="100" t="s">
        <v>38</v>
      </c>
      <c r="C47" s="74">
        <v>112</v>
      </c>
      <c r="D47" s="121">
        <f>Z47+AK47+BE47+BP47+BZ47+CJ47+AU47</f>
        <v>86</v>
      </c>
      <c r="E47" s="121"/>
      <c r="F47" s="121"/>
      <c r="G47" s="121">
        <f t="shared" si="80"/>
        <v>16</v>
      </c>
      <c r="H47" s="121">
        <f t="shared" si="80"/>
        <v>4</v>
      </c>
      <c r="I47" s="121">
        <f t="shared" si="80"/>
        <v>0</v>
      </c>
      <c r="J47" s="121">
        <f t="shared" si="80"/>
        <v>6</v>
      </c>
      <c r="K47" s="191"/>
      <c r="L47" s="121"/>
      <c r="M47" s="121"/>
      <c r="N47" s="122"/>
      <c r="O47" s="72"/>
      <c r="P47" s="74"/>
      <c r="Q47" s="74"/>
      <c r="R47" s="74"/>
      <c r="S47" s="74"/>
      <c r="T47" s="74"/>
      <c r="U47" s="74"/>
      <c r="V47" s="74"/>
      <c r="W47" s="74"/>
      <c r="X47" s="144"/>
      <c r="Y47" s="130"/>
      <c r="Z47" s="117"/>
      <c r="AA47" s="117"/>
      <c r="AB47" s="117"/>
      <c r="AC47" s="74"/>
      <c r="AD47" s="74"/>
      <c r="AE47" s="74"/>
      <c r="AF47" s="74"/>
      <c r="AG47" s="74"/>
      <c r="AH47" s="74"/>
      <c r="AI47" s="118"/>
      <c r="AJ47" s="70"/>
      <c r="AK47" s="117"/>
      <c r="AL47" s="117"/>
      <c r="AM47" s="117"/>
      <c r="AN47" s="117"/>
      <c r="AO47" s="117"/>
      <c r="AP47" s="117"/>
      <c r="AQ47" s="117"/>
      <c r="AR47" s="117"/>
      <c r="AS47" s="145"/>
      <c r="AT47" s="72">
        <v>54</v>
      </c>
      <c r="AU47" s="117">
        <v>46</v>
      </c>
      <c r="AV47" s="117"/>
      <c r="AW47" s="117"/>
      <c r="AX47" s="117">
        <v>8</v>
      </c>
      <c r="AY47" s="117"/>
      <c r="AZ47" s="117"/>
      <c r="BA47" s="117"/>
      <c r="BB47" s="117"/>
      <c r="BC47" s="118"/>
      <c r="BD47" s="70">
        <v>58</v>
      </c>
      <c r="BE47" s="117">
        <v>40</v>
      </c>
      <c r="BF47" s="117"/>
      <c r="BG47" s="117"/>
      <c r="BH47" s="117">
        <v>8</v>
      </c>
      <c r="BI47" s="117">
        <v>4</v>
      </c>
      <c r="BJ47" s="117"/>
      <c r="BK47" s="117">
        <v>6</v>
      </c>
      <c r="BL47" s="191"/>
      <c r="BM47" s="117"/>
      <c r="BN47" s="143" t="s">
        <v>78</v>
      </c>
      <c r="BO47" s="130"/>
      <c r="BP47" s="117"/>
      <c r="BQ47" s="117"/>
      <c r="BR47" s="117"/>
      <c r="BS47" s="117"/>
      <c r="BT47" s="117"/>
      <c r="BU47" s="117"/>
      <c r="BV47" s="117"/>
      <c r="BW47" s="117"/>
      <c r="BX47" s="118"/>
      <c r="BY47" s="119"/>
      <c r="BZ47" s="117"/>
      <c r="CA47" s="117"/>
      <c r="CB47" s="117"/>
      <c r="CC47" s="117"/>
      <c r="CD47" s="117"/>
      <c r="CE47" s="117"/>
      <c r="CF47" s="117"/>
      <c r="CG47" s="117"/>
      <c r="CH47" s="145"/>
      <c r="CI47" s="130"/>
      <c r="CJ47" s="117"/>
      <c r="CK47" s="117"/>
      <c r="CL47" s="117"/>
      <c r="CM47" s="117"/>
      <c r="CN47" s="117"/>
      <c r="CO47" s="117"/>
      <c r="CP47" s="117"/>
      <c r="CQ47" s="117"/>
      <c r="CR47" s="167"/>
      <c r="CS47" s="174"/>
    </row>
    <row r="48" spans="1:353" ht="15" customHeight="1">
      <c r="A48" s="137" t="s">
        <v>39</v>
      </c>
      <c r="B48" s="98" t="s">
        <v>40</v>
      </c>
      <c r="C48" s="74">
        <f>D48+G48+H48+I48</f>
        <v>144</v>
      </c>
      <c r="D48" s="121"/>
      <c r="E48" s="121"/>
      <c r="F48" s="121"/>
      <c r="G48" s="121"/>
      <c r="H48" s="121"/>
      <c r="I48" s="121">
        <v>144</v>
      </c>
      <c r="J48" s="121"/>
      <c r="K48" s="191"/>
      <c r="L48" s="121"/>
      <c r="M48" s="121"/>
      <c r="N48" s="122"/>
      <c r="O48" s="72"/>
      <c r="P48" s="74"/>
      <c r="Q48" s="74"/>
      <c r="R48" s="74"/>
      <c r="S48" s="74"/>
      <c r="T48" s="74"/>
      <c r="U48" s="74"/>
      <c r="V48" s="74"/>
      <c r="W48" s="74"/>
      <c r="X48" s="144"/>
      <c r="Y48" s="72">
        <v>36</v>
      </c>
      <c r="Z48" s="90"/>
      <c r="AA48" s="90"/>
      <c r="AB48" s="90"/>
      <c r="AC48" s="74"/>
      <c r="AD48" s="74"/>
      <c r="AE48" s="90">
        <v>36</v>
      </c>
      <c r="AF48" s="90"/>
      <c r="AG48" s="191"/>
      <c r="AH48" s="74"/>
      <c r="AI48" s="93"/>
      <c r="AJ48" s="70"/>
      <c r="AK48" s="90"/>
      <c r="AL48" s="90"/>
      <c r="AM48" s="90"/>
      <c r="AN48" s="90"/>
      <c r="AO48" s="90"/>
      <c r="AP48" s="90"/>
      <c r="AQ48" s="90"/>
      <c r="AR48" s="90"/>
      <c r="AS48" s="145"/>
      <c r="AT48" s="72">
        <v>54</v>
      </c>
      <c r="AU48" s="90"/>
      <c r="AV48" s="90"/>
      <c r="AW48" s="90"/>
      <c r="AX48" s="90"/>
      <c r="AY48" s="90"/>
      <c r="AZ48" s="90">
        <v>54</v>
      </c>
      <c r="BA48" s="90"/>
      <c r="BB48" s="90"/>
      <c r="BC48" s="93"/>
      <c r="BD48" s="92">
        <v>54</v>
      </c>
      <c r="BE48" s="90"/>
      <c r="BF48" s="90"/>
      <c r="BG48" s="90"/>
      <c r="BH48" s="90"/>
      <c r="BI48" s="90"/>
      <c r="BJ48" s="90">
        <v>54</v>
      </c>
      <c r="BK48" s="90"/>
      <c r="BL48" s="191"/>
      <c r="BM48" s="90"/>
      <c r="BN48" s="143" t="s">
        <v>78</v>
      </c>
      <c r="BO48" s="130"/>
      <c r="BP48" s="90"/>
      <c r="BQ48" s="90"/>
      <c r="BR48" s="90"/>
      <c r="BS48" s="90"/>
      <c r="BT48" s="90"/>
      <c r="BU48" s="90"/>
      <c r="BV48" s="90"/>
      <c r="BW48" s="90"/>
      <c r="BX48" s="93"/>
      <c r="BY48" s="92"/>
      <c r="BZ48" s="90"/>
      <c r="CA48" s="90"/>
      <c r="CB48" s="90"/>
      <c r="CC48" s="90"/>
      <c r="CD48" s="90"/>
      <c r="CE48" s="90"/>
      <c r="CF48" s="90"/>
      <c r="CG48" s="90"/>
      <c r="CH48" s="145"/>
      <c r="CI48" s="130"/>
      <c r="CJ48" s="90"/>
      <c r="CK48" s="90"/>
      <c r="CL48" s="90"/>
      <c r="CM48" s="90"/>
      <c r="CN48" s="90"/>
      <c r="CO48" s="90"/>
      <c r="CP48" s="90"/>
      <c r="CQ48" s="90"/>
      <c r="CR48" s="167"/>
      <c r="CS48" s="174"/>
    </row>
    <row r="49" spans="1:353" ht="16.5" customHeight="1">
      <c r="A49" s="137" t="s">
        <v>41</v>
      </c>
      <c r="B49" s="98" t="s">
        <v>42</v>
      </c>
      <c r="C49" s="74">
        <f>D49+G49+H49+I49</f>
        <v>216</v>
      </c>
      <c r="D49" s="121"/>
      <c r="E49" s="121"/>
      <c r="F49" s="121"/>
      <c r="G49" s="121"/>
      <c r="H49" s="121"/>
      <c r="I49" s="121">
        <v>216</v>
      </c>
      <c r="J49" s="121"/>
      <c r="K49" s="191"/>
      <c r="L49" s="121">
        <v>108</v>
      </c>
      <c r="M49" s="121"/>
      <c r="N49" s="122"/>
      <c r="O49" s="130"/>
      <c r="P49" s="90"/>
      <c r="Q49" s="90"/>
      <c r="R49" s="90"/>
      <c r="S49" s="90"/>
      <c r="T49" s="90"/>
      <c r="U49" s="90"/>
      <c r="V49" s="90"/>
      <c r="W49" s="90"/>
      <c r="X49" s="145"/>
      <c r="Y49" s="130"/>
      <c r="Z49" s="90"/>
      <c r="AA49" s="90"/>
      <c r="AB49" s="90"/>
      <c r="AC49" s="90"/>
      <c r="AD49" s="90"/>
      <c r="AE49" s="90"/>
      <c r="AF49" s="90"/>
      <c r="AG49" s="191"/>
      <c r="AH49" s="90"/>
      <c r="AI49" s="93"/>
      <c r="AJ49" s="92"/>
      <c r="AK49" s="90"/>
      <c r="AL49" s="90"/>
      <c r="AM49" s="90"/>
      <c r="AN49" s="90"/>
      <c r="AO49" s="90"/>
      <c r="AP49" s="90"/>
      <c r="AQ49" s="90"/>
      <c r="AR49" s="90"/>
      <c r="AS49" s="145"/>
      <c r="AT49" s="72">
        <v>72</v>
      </c>
      <c r="AU49" s="90"/>
      <c r="AV49" s="90"/>
      <c r="AW49" s="90"/>
      <c r="AX49" s="90"/>
      <c r="AY49" s="90"/>
      <c r="AZ49" s="90">
        <v>72</v>
      </c>
      <c r="BA49" s="90"/>
      <c r="BB49" s="90"/>
      <c r="BC49" s="93"/>
      <c r="BD49" s="70">
        <v>144</v>
      </c>
      <c r="BE49" s="90"/>
      <c r="BF49" s="90"/>
      <c r="BG49" s="90"/>
      <c r="BH49" s="90"/>
      <c r="BI49" s="90"/>
      <c r="BJ49" s="90">
        <v>144</v>
      </c>
      <c r="BK49" s="90"/>
      <c r="BL49" s="191"/>
      <c r="BM49" s="90"/>
      <c r="BN49" s="143" t="s">
        <v>78</v>
      </c>
      <c r="BO49" s="72"/>
      <c r="BP49" s="90"/>
      <c r="BQ49" s="90"/>
      <c r="BR49" s="90"/>
      <c r="BS49" s="90"/>
      <c r="BT49" s="90"/>
      <c r="BU49" s="90"/>
      <c r="BV49" s="90"/>
      <c r="BW49" s="90"/>
      <c r="BX49" s="71"/>
      <c r="BY49" s="70"/>
      <c r="BZ49" s="74"/>
      <c r="CA49" s="74"/>
      <c r="CB49" s="74"/>
      <c r="CC49" s="74"/>
      <c r="CD49" s="74"/>
      <c r="CE49" s="74"/>
      <c r="CF49" s="74"/>
      <c r="CG49" s="74"/>
      <c r="CH49" s="144"/>
      <c r="CI49" s="72"/>
      <c r="CJ49" s="74"/>
      <c r="CK49" s="74"/>
      <c r="CL49" s="74"/>
      <c r="CM49" s="74"/>
      <c r="CN49" s="74"/>
      <c r="CO49" s="74"/>
      <c r="CP49" s="74"/>
      <c r="CQ49" s="74"/>
      <c r="CR49" s="166"/>
      <c r="CS49" s="174"/>
    </row>
    <row r="50" spans="1:353" ht="54.75" customHeight="1">
      <c r="A50" s="139" t="s">
        <v>43</v>
      </c>
      <c r="B50" s="102" t="s">
        <v>96</v>
      </c>
      <c r="C50" s="74">
        <f>C52+C53+C54+C55</f>
        <v>803</v>
      </c>
      <c r="D50" s="74">
        <f t="shared" ref="D50:J50" si="81">D52+D53+D54+D55</f>
        <v>179</v>
      </c>
      <c r="E50" s="74">
        <f t="shared" si="81"/>
        <v>0</v>
      </c>
      <c r="F50" s="74">
        <f t="shared" si="81"/>
        <v>0</v>
      </c>
      <c r="G50" s="74">
        <f t="shared" si="81"/>
        <v>112</v>
      </c>
      <c r="H50" s="74">
        <f t="shared" si="81"/>
        <v>10</v>
      </c>
      <c r="I50" s="74">
        <f t="shared" si="81"/>
        <v>468</v>
      </c>
      <c r="J50" s="74">
        <f t="shared" si="81"/>
        <v>34</v>
      </c>
      <c r="K50" s="74"/>
      <c r="L50" s="74">
        <f>L51+L52+L53+L54+L55</f>
        <v>378</v>
      </c>
      <c r="M50" s="74" t="s">
        <v>79</v>
      </c>
      <c r="N50" s="71">
        <f t="shared" ref="N50:BW50" si="82">N51+N52+N53+N54+N55</f>
        <v>0</v>
      </c>
      <c r="O50" s="72">
        <f t="shared" si="82"/>
        <v>0</v>
      </c>
      <c r="P50" s="74">
        <f t="shared" si="82"/>
        <v>0</v>
      </c>
      <c r="Q50" s="74"/>
      <c r="R50" s="74"/>
      <c r="S50" s="74">
        <f t="shared" si="82"/>
        <v>0</v>
      </c>
      <c r="T50" s="74">
        <f t="shared" si="82"/>
        <v>0</v>
      </c>
      <c r="U50" s="74">
        <f t="shared" si="82"/>
        <v>0</v>
      </c>
      <c r="V50" s="74">
        <f t="shared" si="82"/>
        <v>0</v>
      </c>
      <c r="W50" s="74">
        <f t="shared" si="82"/>
        <v>0</v>
      </c>
      <c r="X50" s="144">
        <f t="shared" si="82"/>
        <v>0</v>
      </c>
      <c r="Y50" s="72">
        <f t="shared" si="82"/>
        <v>0</v>
      </c>
      <c r="Z50" s="74">
        <f t="shared" si="82"/>
        <v>0</v>
      </c>
      <c r="AA50" s="74"/>
      <c r="AB50" s="74"/>
      <c r="AC50" s="74">
        <f t="shared" si="82"/>
        <v>0</v>
      </c>
      <c r="AD50" s="74">
        <f t="shared" si="82"/>
        <v>0</v>
      </c>
      <c r="AE50" s="74">
        <f t="shared" si="82"/>
        <v>0</v>
      </c>
      <c r="AF50" s="74">
        <f t="shared" si="82"/>
        <v>0</v>
      </c>
      <c r="AG50" s="74"/>
      <c r="AH50" s="74">
        <f t="shared" si="82"/>
        <v>0</v>
      </c>
      <c r="AI50" s="71">
        <f t="shared" si="82"/>
        <v>0</v>
      </c>
      <c r="AJ50" s="70">
        <f t="shared" si="82"/>
        <v>0</v>
      </c>
      <c r="AK50" s="74">
        <f t="shared" si="82"/>
        <v>0</v>
      </c>
      <c r="AL50" s="74">
        <f t="shared" si="82"/>
        <v>0</v>
      </c>
      <c r="AM50" s="74">
        <f t="shared" si="82"/>
        <v>0</v>
      </c>
      <c r="AN50" s="74">
        <f t="shared" si="82"/>
        <v>0</v>
      </c>
      <c r="AO50" s="74">
        <f t="shared" si="82"/>
        <v>0</v>
      </c>
      <c r="AP50" s="74">
        <f t="shared" si="82"/>
        <v>0</v>
      </c>
      <c r="AQ50" s="74">
        <f t="shared" si="82"/>
        <v>0</v>
      </c>
      <c r="AR50" s="74">
        <f t="shared" si="82"/>
        <v>0</v>
      </c>
      <c r="AS50" s="144">
        <f t="shared" si="82"/>
        <v>0</v>
      </c>
      <c r="AT50" s="72">
        <f t="shared" si="82"/>
        <v>0</v>
      </c>
      <c r="AU50" s="74">
        <f t="shared" si="82"/>
        <v>0</v>
      </c>
      <c r="AV50" s="74">
        <f t="shared" si="82"/>
        <v>0</v>
      </c>
      <c r="AW50" s="74">
        <f t="shared" si="82"/>
        <v>0</v>
      </c>
      <c r="AX50" s="74">
        <f t="shared" si="82"/>
        <v>0</v>
      </c>
      <c r="AY50" s="74">
        <f t="shared" si="82"/>
        <v>0</v>
      </c>
      <c r="AZ50" s="74">
        <f t="shared" si="82"/>
        <v>0</v>
      </c>
      <c r="BA50" s="74">
        <f t="shared" si="82"/>
        <v>0</v>
      </c>
      <c r="BB50" s="74">
        <f t="shared" si="82"/>
        <v>0</v>
      </c>
      <c r="BC50" s="71">
        <f t="shared" si="82"/>
        <v>0</v>
      </c>
      <c r="BD50" s="70">
        <f t="shared" si="82"/>
        <v>0</v>
      </c>
      <c r="BE50" s="74">
        <f t="shared" si="82"/>
        <v>0</v>
      </c>
      <c r="BF50" s="74">
        <f t="shared" si="82"/>
        <v>0</v>
      </c>
      <c r="BG50" s="74">
        <f t="shared" si="82"/>
        <v>0</v>
      </c>
      <c r="BH50" s="74">
        <f t="shared" si="82"/>
        <v>0</v>
      </c>
      <c r="BI50" s="74">
        <f t="shared" si="82"/>
        <v>0</v>
      </c>
      <c r="BJ50" s="74">
        <f t="shared" si="82"/>
        <v>0</v>
      </c>
      <c r="BK50" s="74">
        <f t="shared" si="82"/>
        <v>0</v>
      </c>
      <c r="BL50" s="74"/>
      <c r="BM50" s="74">
        <f t="shared" si="82"/>
        <v>0</v>
      </c>
      <c r="BN50" s="144">
        <f t="shared" si="82"/>
        <v>0</v>
      </c>
      <c r="BO50" s="72">
        <f t="shared" si="82"/>
        <v>557</v>
      </c>
      <c r="BP50" s="74">
        <f>BP51+BP52+BP53+BP54+BP55</f>
        <v>159</v>
      </c>
      <c r="BQ50" s="74">
        <f t="shared" si="82"/>
        <v>0</v>
      </c>
      <c r="BR50" s="74">
        <f t="shared" si="82"/>
        <v>0</v>
      </c>
      <c r="BS50" s="74">
        <f t="shared" si="82"/>
        <v>76</v>
      </c>
      <c r="BT50" s="74">
        <f t="shared" si="82"/>
        <v>4</v>
      </c>
      <c r="BU50" s="74">
        <f t="shared" si="82"/>
        <v>288</v>
      </c>
      <c r="BV50" s="74">
        <f t="shared" si="82"/>
        <v>30</v>
      </c>
      <c r="BW50" s="74">
        <f t="shared" si="82"/>
        <v>12</v>
      </c>
      <c r="BX50" s="71"/>
      <c r="BY50" s="70">
        <f>BY53+BY55</f>
        <v>246</v>
      </c>
      <c r="BZ50" s="74">
        <f>BZ52+BZ53</f>
        <v>20</v>
      </c>
      <c r="CA50" s="74">
        <f t="shared" ref="CA50:CD50" si="83">CA52+CA53</f>
        <v>0</v>
      </c>
      <c r="CB50" s="74">
        <f t="shared" si="83"/>
        <v>0</v>
      </c>
      <c r="CC50" s="74">
        <f t="shared" si="83"/>
        <v>36</v>
      </c>
      <c r="CD50" s="74">
        <f t="shared" si="83"/>
        <v>6</v>
      </c>
      <c r="CE50" s="74">
        <f>CE55</f>
        <v>180</v>
      </c>
      <c r="CF50" s="74">
        <f>CF53</f>
        <v>4</v>
      </c>
      <c r="CG50" s="74">
        <f>CG51+CG53</f>
        <v>48</v>
      </c>
      <c r="CH50" s="144" t="s">
        <v>75</v>
      </c>
      <c r="CI50" s="72">
        <f t="shared" ref="CI50:CR50" si="84">CI51+CI52+CI53+CI54+CI55</f>
        <v>0</v>
      </c>
      <c r="CJ50" s="74">
        <f t="shared" si="84"/>
        <v>0</v>
      </c>
      <c r="CK50" s="74">
        <f t="shared" si="84"/>
        <v>0</v>
      </c>
      <c r="CL50" s="74">
        <f t="shared" si="84"/>
        <v>0</v>
      </c>
      <c r="CM50" s="74">
        <f t="shared" si="84"/>
        <v>0</v>
      </c>
      <c r="CN50" s="74">
        <f t="shared" si="84"/>
        <v>0</v>
      </c>
      <c r="CO50" s="74">
        <f t="shared" si="84"/>
        <v>0</v>
      </c>
      <c r="CP50" s="74">
        <f t="shared" si="84"/>
        <v>0</v>
      </c>
      <c r="CQ50" s="74">
        <f t="shared" si="84"/>
        <v>0</v>
      </c>
      <c r="CR50" s="166">
        <f t="shared" si="84"/>
        <v>0</v>
      </c>
      <c r="CS50" s="174"/>
    </row>
    <row r="51" spans="1:353" ht="23.25" customHeight="1">
      <c r="A51" s="139"/>
      <c r="B51" s="103" t="s">
        <v>189</v>
      </c>
      <c r="C51" s="74">
        <v>24</v>
      </c>
      <c r="D51" s="121"/>
      <c r="E51" s="121"/>
      <c r="F51" s="121"/>
      <c r="G51" s="121"/>
      <c r="H51" s="121"/>
      <c r="I51" s="121"/>
      <c r="J51" s="121"/>
      <c r="K51" s="191"/>
      <c r="L51" s="121">
        <v>18</v>
      </c>
      <c r="M51" s="121">
        <v>24</v>
      </c>
      <c r="N51" s="71"/>
      <c r="O51" s="130"/>
      <c r="P51" s="90"/>
      <c r="Q51" s="90"/>
      <c r="R51" s="90"/>
      <c r="S51" s="90"/>
      <c r="T51" s="90"/>
      <c r="U51" s="90"/>
      <c r="V51" s="90"/>
      <c r="W51" s="90"/>
      <c r="X51" s="145"/>
      <c r="Y51" s="130"/>
      <c r="Z51" s="90"/>
      <c r="AA51" s="90"/>
      <c r="AB51" s="90"/>
      <c r="AC51" s="90"/>
      <c r="AD51" s="90"/>
      <c r="AE51" s="90"/>
      <c r="AF51" s="90"/>
      <c r="AG51" s="191"/>
      <c r="AH51" s="90"/>
      <c r="AI51" s="93"/>
      <c r="AJ51" s="70"/>
      <c r="AK51" s="90"/>
      <c r="AL51" s="90"/>
      <c r="AM51" s="90"/>
      <c r="AN51" s="90"/>
      <c r="AO51" s="90"/>
      <c r="AP51" s="90"/>
      <c r="AQ51" s="90"/>
      <c r="AR51" s="90"/>
      <c r="AS51" s="145"/>
      <c r="AT51" s="72"/>
      <c r="AU51" s="90"/>
      <c r="AV51" s="90"/>
      <c r="AW51" s="90"/>
      <c r="AX51" s="90"/>
      <c r="AY51" s="90"/>
      <c r="AZ51" s="90"/>
      <c r="BA51" s="90"/>
      <c r="BB51" s="74"/>
      <c r="BC51" s="71"/>
      <c r="BD51" s="70"/>
      <c r="BE51" s="74"/>
      <c r="BF51" s="74"/>
      <c r="BG51" s="74"/>
      <c r="BH51" s="74"/>
      <c r="BI51" s="74"/>
      <c r="BJ51" s="74"/>
      <c r="BK51" s="74"/>
      <c r="BL51" s="74"/>
      <c r="BM51" s="74"/>
      <c r="BN51" s="144"/>
      <c r="BO51" s="130"/>
      <c r="BP51" s="74"/>
      <c r="BQ51" s="74"/>
      <c r="BR51" s="74"/>
      <c r="BS51" s="74"/>
      <c r="BT51" s="74"/>
      <c r="BU51" s="74"/>
      <c r="BV51" s="74"/>
      <c r="BW51" s="74"/>
      <c r="BX51" s="93"/>
      <c r="BY51" s="92"/>
      <c r="BZ51" s="90"/>
      <c r="CA51" s="90"/>
      <c r="CB51" s="90"/>
      <c r="CC51" s="90"/>
      <c r="CD51" s="90"/>
      <c r="CE51" s="90"/>
      <c r="CF51" s="90"/>
      <c r="CG51" s="108">
        <v>24</v>
      </c>
      <c r="CH51" s="143" t="s">
        <v>79</v>
      </c>
      <c r="CI51" s="130"/>
      <c r="CJ51" s="90"/>
      <c r="CK51" s="90"/>
      <c r="CL51" s="90"/>
      <c r="CM51" s="90"/>
      <c r="CN51" s="90"/>
      <c r="CO51" s="90"/>
      <c r="CP51" s="90"/>
      <c r="CQ51" s="90"/>
      <c r="CR51" s="167"/>
      <c r="CS51" s="174"/>
    </row>
    <row r="52" spans="1:353" ht="26.25" customHeight="1">
      <c r="A52" s="137" t="s">
        <v>44</v>
      </c>
      <c r="B52" s="100" t="s">
        <v>45</v>
      </c>
      <c r="C52" s="74">
        <f>D52+G52+H52+I52+J52</f>
        <v>138</v>
      </c>
      <c r="D52" s="121">
        <f>Z52+AK52+BE52+BP52+BZ52+CJ52+AU52</f>
        <v>100</v>
      </c>
      <c r="E52" s="121"/>
      <c r="F52" s="121"/>
      <c r="G52" s="121">
        <f t="shared" ref="G52:J53" si="85">AC52+AN52+AX52+BH52+BS52+CC52+CM52</f>
        <v>10</v>
      </c>
      <c r="H52" s="121">
        <f t="shared" si="85"/>
        <v>4</v>
      </c>
      <c r="I52" s="121">
        <f t="shared" si="85"/>
        <v>0</v>
      </c>
      <c r="J52" s="121">
        <f t="shared" si="85"/>
        <v>24</v>
      </c>
      <c r="K52" s="191"/>
      <c r="L52" s="121"/>
      <c r="M52" s="121">
        <v>12</v>
      </c>
      <c r="N52" s="122"/>
      <c r="O52" s="130"/>
      <c r="P52" s="90"/>
      <c r="Q52" s="90"/>
      <c r="R52" s="117" t="s">
        <v>147</v>
      </c>
      <c r="S52" s="90"/>
      <c r="T52" s="90"/>
      <c r="U52" s="90"/>
      <c r="V52" s="90"/>
      <c r="W52" s="90"/>
      <c r="X52" s="145"/>
      <c r="Y52" s="130"/>
      <c r="Z52" s="90"/>
      <c r="AA52" s="90"/>
      <c r="AB52" s="90"/>
      <c r="AC52" s="90"/>
      <c r="AD52" s="90"/>
      <c r="AE52" s="90"/>
      <c r="AF52" s="90"/>
      <c r="AG52" s="191"/>
      <c r="AH52" s="90"/>
      <c r="AI52" s="93"/>
      <c r="AJ52" s="92"/>
      <c r="AK52" s="90"/>
      <c r="AL52" s="90"/>
      <c r="AM52" s="90"/>
      <c r="AN52" s="90"/>
      <c r="AO52" s="90"/>
      <c r="AP52" s="90"/>
      <c r="AQ52" s="90"/>
      <c r="AR52" s="90"/>
      <c r="AS52" s="145"/>
      <c r="AT52" s="130"/>
      <c r="AU52" s="90"/>
      <c r="AV52" s="90"/>
      <c r="AW52" s="90"/>
      <c r="AX52" s="90"/>
      <c r="AY52" s="90"/>
      <c r="AZ52" s="90"/>
      <c r="BA52" s="90"/>
      <c r="BB52" s="90"/>
      <c r="BC52" s="93"/>
      <c r="BD52" s="70"/>
      <c r="BE52" s="90"/>
      <c r="BF52" s="90"/>
      <c r="BG52" s="90"/>
      <c r="BH52" s="90"/>
      <c r="BI52" s="90"/>
      <c r="BJ52" s="90"/>
      <c r="BK52" s="90"/>
      <c r="BL52" s="191"/>
      <c r="BM52" s="90"/>
      <c r="BN52" s="145"/>
      <c r="BO52" s="72">
        <f>BP52+BS52+BT52+BV52</f>
        <v>138</v>
      </c>
      <c r="BP52" s="90">
        <v>100</v>
      </c>
      <c r="BQ52" s="90"/>
      <c r="BR52" s="90"/>
      <c r="BS52" s="90">
        <v>10</v>
      </c>
      <c r="BT52" s="90">
        <v>4</v>
      </c>
      <c r="BU52" s="90"/>
      <c r="BV52" s="90">
        <v>24</v>
      </c>
      <c r="BW52" s="90">
        <v>12</v>
      </c>
      <c r="BX52" s="110" t="s">
        <v>75</v>
      </c>
      <c r="BY52" s="92"/>
      <c r="BZ52" s="90"/>
      <c r="CA52" s="90"/>
      <c r="CB52" s="90"/>
      <c r="CC52" s="90"/>
      <c r="CD52" s="90"/>
      <c r="CE52" s="90"/>
      <c r="CF52" s="90"/>
      <c r="CG52" s="90"/>
      <c r="CH52" s="145"/>
      <c r="CI52" s="130"/>
      <c r="CJ52" s="90"/>
      <c r="CK52" s="90"/>
      <c r="CL52" s="90"/>
      <c r="CM52" s="90"/>
      <c r="CN52" s="90"/>
      <c r="CO52" s="90"/>
      <c r="CP52" s="90"/>
      <c r="CQ52" s="90"/>
      <c r="CR52" s="167"/>
      <c r="CS52" s="174"/>
    </row>
    <row r="53" spans="1:353" ht="37.5" customHeight="1">
      <c r="A53" s="137" t="s">
        <v>46</v>
      </c>
      <c r="B53" s="100" t="s">
        <v>47</v>
      </c>
      <c r="C53" s="74">
        <f>D53+G53+H53+J53</f>
        <v>197</v>
      </c>
      <c r="D53" s="121">
        <f>Z53+AK53+BE53+BP53+BZ53+CJ53+AU53</f>
        <v>79</v>
      </c>
      <c r="E53" s="121"/>
      <c r="F53" s="121"/>
      <c r="G53" s="121">
        <f t="shared" si="85"/>
        <v>102</v>
      </c>
      <c r="H53" s="121">
        <f t="shared" si="85"/>
        <v>6</v>
      </c>
      <c r="I53" s="121">
        <f t="shared" si="85"/>
        <v>0</v>
      </c>
      <c r="J53" s="121">
        <f t="shared" si="85"/>
        <v>10</v>
      </c>
      <c r="K53" s="191"/>
      <c r="L53" s="121"/>
      <c r="M53" s="121">
        <v>24</v>
      </c>
      <c r="N53" s="122"/>
      <c r="O53" s="130"/>
      <c r="P53" s="117"/>
      <c r="Q53" s="117" t="s">
        <v>147</v>
      </c>
      <c r="R53" s="117"/>
      <c r="S53" s="117"/>
      <c r="T53" s="117"/>
      <c r="U53" s="117"/>
      <c r="V53" s="117"/>
      <c r="W53" s="117"/>
      <c r="X53" s="145"/>
      <c r="Y53" s="130"/>
      <c r="Z53" s="117"/>
      <c r="AA53" s="117"/>
      <c r="AB53" s="117"/>
      <c r="AC53" s="117"/>
      <c r="AD53" s="117"/>
      <c r="AE53" s="117"/>
      <c r="AF53" s="117"/>
      <c r="AG53" s="191"/>
      <c r="AH53" s="117"/>
      <c r="AI53" s="118"/>
      <c r="AJ53" s="119"/>
      <c r="AK53" s="117"/>
      <c r="AL53" s="117"/>
      <c r="AM53" s="117"/>
      <c r="AN53" s="117"/>
      <c r="AO53" s="117"/>
      <c r="AP53" s="117"/>
      <c r="AQ53" s="117"/>
      <c r="AR53" s="117"/>
      <c r="AS53" s="145"/>
      <c r="AT53" s="130"/>
      <c r="AU53" s="117"/>
      <c r="AV53" s="117"/>
      <c r="AW53" s="117"/>
      <c r="AX53" s="117"/>
      <c r="AY53" s="117"/>
      <c r="AZ53" s="117"/>
      <c r="BA53" s="117"/>
      <c r="BB53" s="117"/>
      <c r="BC53" s="118"/>
      <c r="BD53" s="70"/>
      <c r="BE53" s="117"/>
      <c r="BF53" s="117"/>
      <c r="BG53" s="117"/>
      <c r="BH53" s="117"/>
      <c r="BI53" s="117"/>
      <c r="BJ53" s="117"/>
      <c r="BK53" s="117"/>
      <c r="BL53" s="191"/>
      <c r="BM53" s="117"/>
      <c r="BN53" s="145"/>
      <c r="BO53" s="72">
        <f>BP53+BQ53+BR53+BS53+BT53+BV53</f>
        <v>131</v>
      </c>
      <c r="BP53" s="117">
        <v>59</v>
      </c>
      <c r="BQ53" s="117"/>
      <c r="BR53" s="117"/>
      <c r="BS53" s="117">
        <v>66</v>
      </c>
      <c r="BT53" s="117"/>
      <c r="BU53" s="117"/>
      <c r="BV53" s="117">
        <v>6</v>
      </c>
      <c r="BW53" s="117"/>
      <c r="BX53" s="71"/>
      <c r="BY53" s="70">
        <f>BZ53+CA53+CB53+CC53+CD53+CF53</f>
        <v>66</v>
      </c>
      <c r="BZ53" s="117">
        <v>20</v>
      </c>
      <c r="CA53" s="117"/>
      <c r="CB53" s="117"/>
      <c r="CC53" s="117">
        <v>36</v>
      </c>
      <c r="CD53" s="117">
        <v>6</v>
      </c>
      <c r="CE53" s="117"/>
      <c r="CF53" s="117">
        <v>4</v>
      </c>
      <c r="CG53" s="108">
        <v>24</v>
      </c>
      <c r="CH53" s="143" t="s">
        <v>75</v>
      </c>
      <c r="CI53" s="130"/>
      <c r="CJ53" s="117"/>
      <c r="CK53" s="117"/>
      <c r="CL53" s="117"/>
      <c r="CM53" s="117"/>
      <c r="CN53" s="117"/>
      <c r="CO53" s="117"/>
      <c r="CP53" s="117"/>
      <c r="CQ53" s="117"/>
      <c r="CR53" s="167"/>
      <c r="CS53" s="174"/>
    </row>
    <row r="54" spans="1:353" ht="12" customHeight="1">
      <c r="A54" s="137" t="s">
        <v>48</v>
      </c>
      <c r="B54" s="98" t="s">
        <v>40</v>
      </c>
      <c r="C54" s="74">
        <f>D54+G54+H54+I54</f>
        <v>144</v>
      </c>
      <c r="D54" s="121"/>
      <c r="E54" s="121"/>
      <c r="F54" s="121"/>
      <c r="G54" s="121"/>
      <c r="H54" s="121"/>
      <c r="I54" s="121">
        <v>144</v>
      </c>
      <c r="J54" s="121"/>
      <c r="K54" s="191"/>
      <c r="L54" s="121">
        <v>108</v>
      </c>
      <c r="M54" s="121"/>
      <c r="N54" s="122"/>
      <c r="O54" s="72"/>
      <c r="P54" s="74"/>
      <c r="Q54" s="74"/>
      <c r="R54" s="74"/>
      <c r="S54" s="74"/>
      <c r="T54" s="74"/>
      <c r="U54" s="74"/>
      <c r="V54" s="74"/>
      <c r="W54" s="74"/>
      <c r="X54" s="144"/>
      <c r="Y54" s="130"/>
      <c r="Z54" s="90"/>
      <c r="AA54" s="90"/>
      <c r="AB54" s="90"/>
      <c r="AC54" s="74"/>
      <c r="AD54" s="74"/>
      <c r="AE54" s="74"/>
      <c r="AF54" s="74"/>
      <c r="AG54" s="74"/>
      <c r="AH54" s="74"/>
      <c r="AI54" s="93"/>
      <c r="AJ54" s="92"/>
      <c r="AK54" s="90"/>
      <c r="AL54" s="90"/>
      <c r="AM54" s="90"/>
      <c r="AN54" s="90"/>
      <c r="AO54" s="90"/>
      <c r="AP54" s="90"/>
      <c r="AQ54" s="90"/>
      <c r="AR54" s="90"/>
      <c r="AS54" s="145"/>
      <c r="AT54" s="72"/>
      <c r="AU54" s="90"/>
      <c r="AV54" s="90"/>
      <c r="AW54" s="90"/>
      <c r="AX54" s="90"/>
      <c r="AY54" s="90"/>
      <c r="AZ54" s="90"/>
      <c r="BA54" s="90"/>
      <c r="BB54" s="90"/>
      <c r="BC54" s="71"/>
      <c r="BD54" s="92"/>
      <c r="BE54" s="74"/>
      <c r="BF54" s="74"/>
      <c r="BG54" s="74"/>
      <c r="BH54" s="74"/>
      <c r="BI54" s="74"/>
      <c r="BJ54" s="74"/>
      <c r="BK54" s="74"/>
      <c r="BL54" s="74"/>
      <c r="BM54" s="74"/>
      <c r="BN54" s="144"/>
      <c r="BO54" s="72">
        <v>144</v>
      </c>
      <c r="BP54" s="74"/>
      <c r="BQ54" s="74"/>
      <c r="BR54" s="74"/>
      <c r="BS54" s="74"/>
      <c r="BT54" s="74"/>
      <c r="BU54" s="90">
        <v>144</v>
      </c>
      <c r="BV54" s="74"/>
      <c r="BW54" s="90"/>
      <c r="BX54" s="110" t="s">
        <v>78</v>
      </c>
      <c r="BY54" s="92"/>
      <c r="BZ54" s="90"/>
      <c r="CA54" s="90"/>
      <c r="CB54" s="90"/>
      <c r="CC54" s="90"/>
      <c r="CD54" s="90"/>
      <c r="CE54" s="90"/>
      <c r="CF54" s="90"/>
      <c r="CG54" s="90"/>
      <c r="CH54" s="145"/>
      <c r="CI54" s="130"/>
      <c r="CJ54" s="90"/>
      <c r="CK54" s="90"/>
      <c r="CL54" s="90"/>
      <c r="CM54" s="90"/>
      <c r="CN54" s="90"/>
      <c r="CO54" s="90"/>
      <c r="CP54" s="90"/>
      <c r="CQ54" s="90"/>
      <c r="CR54" s="167"/>
      <c r="CS54" s="174"/>
    </row>
    <row r="55" spans="1:353" ht="12.75" customHeight="1">
      <c r="A55" s="137" t="s">
        <v>49</v>
      </c>
      <c r="B55" s="98" t="s">
        <v>42</v>
      </c>
      <c r="C55" s="74">
        <v>324</v>
      </c>
      <c r="D55" s="121"/>
      <c r="E55" s="121"/>
      <c r="F55" s="121"/>
      <c r="G55" s="121"/>
      <c r="H55" s="121"/>
      <c r="I55" s="121">
        <v>324</v>
      </c>
      <c r="J55" s="121"/>
      <c r="K55" s="191"/>
      <c r="L55" s="121">
        <v>252</v>
      </c>
      <c r="M55" s="121"/>
      <c r="N55" s="122"/>
      <c r="O55" s="130"/>
      <c r="P55" s="90"/>
      <c r="Q55" s="90"/>
      <c r="R55" s="90"/>
      <c r="S55" s="90"/>
      <c r="T55" s="90"/>
      <c r="U55" s="90"/>
      <c r="V55" s="90"/>
      <c r="W55" s="90"/>
      <c r="X55" s="145"/>
      <c r="Y55" s="130"/>
      <c r="Z55" s="90"/>
      <c r="AA55" s="90"/>
      <c r="AB55" s="90"/>
      <c r="AC55" s="90"/>
      <c r="AD55" s="90"/>
      <c r="AE55" s="90"/>
      <c r="AF55" s="90"/>
      <c r="AG55" s="191"/>
      <c r="AH55" s="90"/>
      <c r="AI55" s="93"/>
      <c r="AJ55" s="92"/>
      <c r="AK55" s="90"/>
      <c r="AL55" s="90"/>
      <c r="AM55" s="90"/>
      <c r="AN55" s="90"/>
      <c r="AO55" s="90"/>
      <c r="AP55" s="90"/>
      <c r="AQ55" s="90"/>
      <c r="AR55" s="90"/>
      <c r="AS55" s="145"/>
      <c r="AT55" s="72"/>
      <c r="AU55" s="90"/>
      <c r="AV55" s="90"/>
      <c r="AW55" s="90"/>
      <c r="AX55" s="90"/>
      <c r="AY55" s="90"/>
      <c r="AZ55" s="90"/>
      <c r="BA55" s="90"/>
      <c r="BB55" s="90"/>
      <c r="BC55" s="71"/>
      <c r="BD55" s="92"/>
      <c r="BE55" s="74"/>
      <c r="BF55" s="74"/>
      <c r="BG55" s="74"/>
      <c r="BH55" s="74"/>
      <c r="BI55" s="74"/>
      <c r="BJ55" s="74"/>
      <c r="BK55" s="74"/>
      <c r="BL55" s="74"/>
      <c r="BM55" s="74"/>
      <c r="BN55" s="144"/>
      <c r="BO55" s="72">
        <v>144</v>
      </c>
      <c r="BP55" s="74"/>
      <c r="BQ55" s="74"/>
      <c r="BR55" s="74"/>
      <c r="BS55" s="74"/>
      <c r="BT55" s="74"/>
      <c r="BU55" s="90">
        <v>144</v>
      </c>
      <c r="BV55" s="74"/>
      <c r="BW55" s="90"/>
      <c r="BX55" s="110" t="s">
        <v>78</v>
      </c>
      <c r="BY55" s="92">
        <v>180</v>
      </c>
      <c r="BZ55" s="90"/>
      <c r="CA55" s="90"/>
      <c r="CB55" s="90"/>
      <c r="CC55" s="90"/>
      <c r="CD55" s="90"/>
      <c r="CE55" s="90">
        <v>180</v>
      </c>
      <c r="CF55" s="90"/>
      <c r="CG55" s="90"/>
      <c r="CH55" s="110" t="s">
        <v>78</v>
      </c>
      <c r="CI55" s="130"/>
      <c r="CJ55" s="90"/>
      <c r="CK55" s="90"/>
      <c r="CL55" s="90"/>
      <c r="CM55" s="90"/>
      <c r="CN55" s="90"/>
      <c r="CO55" s="90"/>
      <c r="CP55" s="90"/>
      <c r="CQ55" s="90"/>
      <c r="CR55" s="167"/>
      <c r="CS55" s="174"/>
    </row>
    <row r="56" spans="1:353" ht="89.25" customHeight="1">
      <c r="A56" s="139" t="s">
        <v>50</v>
      </c>
      <c r="B56" s="102" t="s">
        <v>97</v>
      </c>
      <c r="C56" s="74">
        <f>C58+C60+C61</f>
        <v>825</v>
      </c>
      <c r="D56" s="74">
        <f t="shared" ref="D56:J56" si="86">D58+D60+D61</f>
        <v>143</v>
      </c>
      <c r="E56" s="74">
        <f t="shared" si="86"/>
        <v>0</v>
      </c>
      <c r="F56" s="74">
        <f t="shared" si="86"/>
        <v>0</v>
      </c>
      <c r="G56" s="74">
        <f t="shared" si="86"/>
        <v>62</v>
      </c>
      <c r="H56" s="74">
        <f t="shared" si="86"/>
        <v>8</v>
      </c>
      <c r="I56" s="74">
        <f t="shared" si="86"/>
        <v>576</v>
      </c>
      <c r="J56" s="74">
        <f t="shared" si="86"/>
        <v>36</v>
      </c>
      <c r="K56" s="74"/>
      <c r="L56" s="74">
        <f>L57+L58+L61</f>
        <v>336</v>
      </c>
      <c r="M56" s="74" t="s">
        <v>161</v>
      </c>
      <c r="N56" s="71">
        <f>N57+N58:O58+N59:O59+N60+N61</f>
        <v>0</v>
      </c>
      <c r="O56" s="72">
        <f>O57+O58:P58+O59:P59+O60+O61</f>
        <v>0</v>
      </c>
      <c r="P56" s="74">
        <f>P57+P58:S58+P59:S59+P60+P61</f>
        <v>0</v>
      </c>
      <c r="Q56" s="74"/>
      <c r="R56" s="74"/>
      <c r="S56" s="74">
        <f t="shared" ref="S56:Y56" si="87">S57+S58:T58+S59:T59+S60+S61</f>
        <v>0</v>
      </c>
      <c r="T56" s="74">
        <f t="shared" si="87"/>
        <v>0</v>
      </c>
      <c r="U56" s="74">
        <f t="shared" si="87"/>
        <v>0</v>
      </c>
      <c r="V56" s="74">
        <f t="shared" si="87"/>
        <v>0</v>
      </c>
      <c r="W56" s="74">
        <f t="shared" si="87"/>
        <v>0</v>
      </c>
      <c r="X56" s="144">
        <f t="shared" si="87"/>
        <v>0</v>
      </c>
      <c r="Y56" s="72">
        <f t="shared" si="87"/>
        <v>0</v>
      </c>
      <c r="Z56" s="74">
        <f>Z57+Z58:AC58+Z59:AC59+Z60+Z61</f>
        <v>0</v>
      </c>
      <c r="AA56" s="74"/>
      <c r="AB56" s="74"/>
      <c r="AC56" s="74">
        <f t="shared" ref="AC56:AJ56" si="88">AC57+AC58:AD58+AC59:AD59+AC60+AC61</f>
        <v>0</v>
      </c>
      <c r="AD56" s="74">
        <f t="shared" si="88"/>
        <v>0</v>
      </c>
      <c r="AE56" s="74">
        <f t="shared" si="88"/>
        <v>0</v>
      </c>
      <c r="AF56" s="74">
        <f>AF57+AF58:AH58+AF59:AH59+AF60+AF61</f>
        <v>0</v>
      </c>
      <c r="AG56" s="74"/>
      <c r="AH56" s="74">
        <f t="shared" si="88"/>
        <v>0</v>
      </c>
      <c r="AI56" s="71">
        <f t="shared" si="88"/>
        <v>0</v>
      </c>
      <c r="AJ56" s="70">
        <f t="shared" si="88"/>
        <v>0</v>
      </c>
      <c r="AK56" s="74">
        <f>AK57+AK58:AN58+AK59:AN59+AK60+AK61</f>
        <v>0</v>
      </c>
      <c r="AL56" s="74">
        <f>AL57+AL58:AO58+AL59:AO59+AL60+AL61</f>
        <v>0</v>
      </c>
      <c r="AM56" s="74">
        <f>AM57+AM58:AP58+AM59:AP59+AM60+AM61</f>
        <v>0</v>
      </c>
      <c r="AN56" s="74">
        <f>AN57+AN58:AQ58+AN59:AQ59+AN60+AN61</f>
        <v>0</v>
      </c>
      <c r="AO56" s="74">
        <f t="shared" ref="AO56:AT56" si="89">AO57+AO58:AP58+AO59:AP59+AO60+AO61</f>
        <v>0</v>
      </c>
      <c r="AP56" s="74">
        <f t="shared" si="89"/>
        <v>0</v>
      </c>
      <c r="AQ56" s="74">
        <f t="shared" si="89"/>
        <v>0</v>
      </c>
      <c r="AR56" s="74">
        <f t="shared" si="89"/>
        <v>0</v>
      </c>
      <c r="AS56" s="144">
        <f t="shared" si="89"/>
        <v>0</v>
      </c>
      <c r="AT56" s="72">
        <f t="shared" si="89"/>
        <v>0</v>
      </c>
      <c r="AU56" s="74">
        <f>AU57+AU58:AX58+AU59:AX59+AU60+AU61</f>
        <v>0</v>
      </c>
      <c r="AV56" s="74">
        <f>AV57+AV58:AY58+AV59:AY59+AV60+AV61</f>
        <v>0</v>
      </c>
      <c r="AW56" s="74">
        <f>AW57+AW58:AZ58+AW59:AZ59+AW60+AW61</f>
        <v>0</v>
      </c>
      <c r="AX56" s="74">
        <f>AX57+AX58:AY58+AX59:AY59+AX60+AX61</f>
        <v>0</v>
      </c>
      <c r="AY56" s="74">
        <f>AY57+AY58:AZ58+AY59:AZ59+AY60+AY61</f>
        <v>0</v>
      </c>
      <c r="AZ56" s="74">
        <f>AZ57+AZ58:BA58+AZ59:BA59+AZ60+AZ61</f>
        <v>0</v>
      </c>
      <c r="BA56" s="74">
        <f>BA57+BA58:BB58+BA59:BB59+BA60+BA61</f>
        <v>0</v>
      </c>
      <c r="BB56" s="74">
        <f>BB57+BB58:BB58+BB59:BB59+BB60+BB61</f>
        <v>0</v>
      </c>
      <c r="BC56" s="71">
        <f>BC57+BC58:BD58+BC59:BD59+BC60+BC61</f>
        <v>0</v>
      </c>
      <c r="BD56" s="70">
        <f>BD57+BD58:BE58+BD59:BE59+BD60+BD61</f>
        <v>0</v>
      </c>
      <c r="BE56" s="74">
        <f t="shared" ref="BE56:BS56" si="90">BE57+BE58:BH58+BE59:BH59+BE60+BE61</f>
        <v>0</v>
      </c>
      <c r="BF56" s="74">
        <f t="shared" si="90"/>
        <v>0</v>
      </c>
      <c r="BG56" s="74">
        <f t="shared" si="90"/>
        <v>0</v>
      </c>
      <c r="BH56" s="74">
        <f t="shared" si="90"/>
        <v>0</v>
      </c>
      <c r="BI56" s="74">
        <f>BI57+BI58:BM58+BI59:BM59+BI60+BI61</f>
        <v>0</v>
      </c>
      <c r="BJ56" s="74">
        <f>BJ57+BJ58:BN58+BJ59:BN59+BJ60+BJ61</f>
        <v>0</v>
      </c>
      <c r="BK56" s="74">
        <f>BK57+BK58:BO58+BK59:BO59+BK60+BK61</f>
        <v>0</v>
      </c>
      <c r="BL56" s="74"/>
      <c r="BM56" s="74">
        <f t="shared" si="90"/>
        <v>0</v>
      </c>
      <c r="BN56" s="144">
        <f t="shared" si="90"/>
        <v>0</v>
      </c>
      <c r="BO56" s="72">
        <f t="shared" si="90"/>
        <v>0</v>
      </c>
      <c r="BP56" s="74">
        <f t="shared" si="90"/>
        <v>0</v>
      </c>
      <c r="BQ56" s="74">
        <f t="shared" si="90"/>
        <v>0</v>
      </c>
      <c r="BR56" s="74">
        <f t="shared" si="90"/>
        <v>0</v>
      </c>
      <c r="BS56" s="74">
        <f t="shared" si="90"/>
        <v>0</v>
      </c>
      <c r="BT56" s="74">
        <f>BT57+BT58:BU58+BT59:BU59+BT60+BT61</f>
        <v>0</v>
      </c>
      <c r="BU56" s="74">
        <f>BU57+BU58:BV58+BU59:BV59+BU60+BU61</f>
        <v>0</v>
      </c>
      <c r="BV56" s="74">
        <f>BV57+BV58:BW58+BV59:BW59+BV60+BV61</f>
        <v>0</v>
      </c>
      <c r="BW56" s="74">
        <f>BW57+BW58:BX58+BW59:BX59+BW60+BW61</f>
        <v>0</v>
      </c>
      <c r="BX56" s="71"/>
      <c r="BY56" s="70">
        <f>BY58+BY59+BY60+BY61</f>
        <v>137</v>
      </c>
      <c r="BZ56" s="74">
        <f>BZ57+BZ58:CC58+BZ59:CC59+BZ60+BZ61</f>
        <v>58</v>
      </c>
      <c r="CA56" s="74">
        <f>CA57+CA58:CD58+CA59:CD59+CA60+CA61</f>
        <v>0</v>
      </c>
      <c r="CB56" s="74">
        <f>CB57+CB58:CE58+CB59:CE59+CB60+CB61</f>
        <v>0</v>
      </c>
      <c r="CC56" s="74">
        <f>CC57+CC58:CD58+CC59:CD59+CC60+CC61</f>
        <v>16</v>
      </c>
      <c r="CD56" s="74">
        <f>CD57+CD58:CE58+CD59:CE59+CD60+CD61</f>
        <v>0</v>
      </c>
      <c r="CE56" s="74">
        <f>CE57+CE58:CF58+CE59:CF59+CE60+CE61</f>
        <v>54</v>
      </c>
      <c r="CF56" s="74">
        <f>CF57+CF58:CG58+CF59:CG59+CF60+CF61</f>
        <v>9</v>
      </c>
      <c r="CG56" s="74">
        <f>CG57+CG58:CH58+CG59:CH59+CG60+CG61</f>
        <v>0</v>
      </c>
      <c r="CH56" s="144"/>
      <c r="CI56" s="72">
        <f>CI58+CI60+CI61</f>
        <v>688</v>
      </c>
      <c r="CJ56" s="74">
        <f>CJ58</f>
        <v>85</v>
      </c>
      <c r="CK56" s="74">
        <f>CK57+CK58:CN58+CK59:CN59+CK60+CK61</f>
        <v>0</v>
      </c>
      <c r="CL56" s="74">
        <f>CL57+CL58:CO58+CL59:CO59+CL60+CL61</f>
        <v>0</v>
      </c>
      <c r="CM56" s="74">
        <v>46</v>
      </c>
      <c r="CN56" s="74">
        <v>8</v>
      </c>
      <c r="CO56" s="74">
        <f>CO57+CO58:CP58+CO59:CP59+CO60+CO61</f>
        <v>522</v>
      </c>
      <c r="CP56" s="74">
        <v>27</v>
      </c>
      <c r="CQ56" s="74">
        <f>CQ57+CQ58:CR58+CQ59:CR59+CQ60+CQ61</f>
        <v>24</v>
      </c>
      <c r="CR56" s="166" t="s">
        <v>79</v>
      </c>
      <c r="CS56" s="174"/>
    </row>
    <row r="57" spans="1:353" ht="26.25" customHeight="1">
      <c r="A57" s="139"/>
      <c r="B57" s="103" t="s">
        <v>190</v>
      </c>
      <c r="C57" s="74">
        <v>24</v>
      </c>
      <c r="D57" s="121"/>
      <c r="E57" s="121"/>
      <c r="F57" s="121"/>
      <c r="G57" s="121"/>
      <c r="H57" s="121"/>
      <c r="I57" s="121"/>
      <c r="J57" s="121"/>
      <c r="K57" s="191"/>
      <c r="L57" s="121">
        <v>18</v>
      </c>
      <c r="M57" s="121">
        <v>24</v>
      </c>
      <c r="N57" s="71"/>
      <c r="O57" s="130"/>
      <c r="P57" s="90"/>
      <c r="Q57" s="90"/>
      <c r="R57" s="90"/>
      <c r="S57" s="90"/>
      <c r="T57" s="121"/>
      <c r="U57" s="90"/>
      <c r="V57" s="90"/>
      <c r="W57" s="90"/>
      <c r="X57" s="145"/>
      <c r="Y57" s="130"/>
      <c r="Z57" s="90"/>
      <c r="AA57" s="90"/>
      <c r="AB57" s="90"/>
      <c r="AC57" s="90"/>
      <c r="AD57" s="90"/>
      <c r="AE57" s="90"/>
      <c r="AF57" s="90"/>
      <c r="AG57" s="191"/>
      <c r="AH57" s="90"/>
      <c r="AI57" s="93"/>
      <c r="AJ57" s="92"/>
      <c r="AK57" s="90"/>
      <c r="AL57" s="90"/>
      <c r="AM57" s="90"/>
      <c r="AN57" s="90"/>
      <c r="AO57" s="90"/>
      <c r="AP57" s="90"/>
      <c r="AQ57" s="90"/>
      <c r="AR57" s="90"/>
      <c r="AS57" s="145"/>
      <c r="AT57" s="130"/>
      <c r="AU57" s="90"/>
      <c r="AV57" s="90"/>
      <c r="AW57" s="90"/>
      <c r="AX57" s="90"/>
      <c r="AY57" s="90"/>
      <c r="AZ57" s="90"/>
      <c r="BA57" s="90"/>
      <c r="BB57" s="90"/>
      <c r="BC57" s="93"/>
      <c r="BD57" s="70"/>
      <c r="BE57" s="90"/>
      <c r="BF57" s="90"/>
      <c r="BG57" s="90"/>
      <c r="BH57" s="90"/>
      <c r="BI57" s="90"/>
      <c r="BJ57" s="90"/>
      <c r="BK57" s="90"/>
      <c r="BL57" s="191"/>
      <c r="BM57" s="90"/>
      <c r="BN57" s="145"/>
      <c r="BO57" s="72"/>
      <c r="BP57" s="90"/>
      <c r="BQ57" s="90"/>
      <c r="BR57" s="90"/>
      <c r="BS57" s="90"/>
      <c r="BT57" s="90"/>
      <c r="BU57" s="90"/>
      <c r="BV57" s="90"/>
      <c r="BW57" s="74"/>
      <c r="BX57" s="71"/>
      <c r="BY57" s="70"/>
      <c r="BZ57" s="74"/>
      <c r="CA57" s="74"/>
      <c r="CB57" s="74"/>
      <c r="CC57" s="74"/>
      <c r="CD57" s="74"/>
      <c r="CE57" s="74"/>
      <c r="CF57" s="74"/>
      <c r="CG57" s="74"/>
      <c r="CH57" s="144"/>
      <c r="CI57" s="72">
        <v>24</v>
      </c>
      <c r="CJ57" s="74"/>
      <c r="CK57" s="74"/>
      <c r="CL57" s="74"/>
      <c r="CM57" s="74"/>
      <c r="CN57" s="74"/>
      <c r="CO57" s="74"/>
      <c r="CP57" s="74"/>
      <c r="CQ57" s="90">
        <v>24</v>
      </c>
      <c r="CR57" s="165" t="s">
        <v>79</v>
      </c>
      <c r="CS57" s="174"/>
    </row>
    <row r="58" spans="1:353" ht="39" customHeight="1">
      <c r="A58" s="137" t="s">
        <v>51</v>
      </c>
      <c r="B58" s="100" t="s">
        <v>52</v>
      </c>
      <c r="C58" s="74">
        <f>D58+E58+F58+G58+H58+I58+J58</f>
        <v>249</v>
      </c>
      <c r="D58" s="121">
        <f>Z58+AK58+BE58+BP58+BZ58+CJ58+AU58</f>
        <v>143</v>
      </c>
      <c r="E58" s="121"/>
      <c r="F58" s="121"/>
      <c r="G58" s="121">
        <f>AC58+AN58+AX58+BH58+BS58+CC58+CM58</f>
        <v>62</v>
      </c>
      <c r="H58" s="121">
        <f>AD58+AO58+AY58+BI58+BT58+CD58+CN58</f>
        <v>8</v>
      </c>
      <c r="I58" s="121">
        <f>AE58+AP58+AZ58+BJ58+BU58+CE58+CO58</f>
        <v>0</v>
      </c>
      <c r="J58" s="121">
        <f>AF58+AQ58+BA58+BK58+BV58+CF58+CP58</f>
        <v>36</v>
      </c>
      <c r="K58" s="191"/>
      <c r="L58" s="121">
        <v>30</v>
      </c>
      <c r="M58" s="121"/>
      <c r="N58" s="122"/>
      <c r="O58" s="130"/>
      <c r="P58" s="90"/>
      <c r="Q58" s="90"/>
      <c r="R58" s="90"/>
      <c r="S58" s="90"/>
      <c r="T58" s="90"/>
      <c r="U58" s="90"/>
      <c r="V58" s="90"/>
      <c r="W58" s="90"/>
      <c r="X58" s="145"/>
      <c r="Y58" s="130"/>
      <c r="Z58" s="90"/>
      <c r="AA58" s="90"/>
      <c r="AB58" s="90"/>
      <c r="AC58" s="90"/>
      <c r="AD58" s="90"/>
      <c r="AE58" s="90"/>
      <c r="AF58" s="90"/>
      <c r="AG58" s="191"/>
      <c r="AH58" s="90"/>
      <c r="AI58" s="93"/>
      <c r="AJ58" s="92"/>
      <c r="AK58" s="90"/>
      <c r="AL58" s="90"/>
      <c r="AM58" s="90"/>
      <c r="AN58" s="90"/>
      <c r="AO58" s="90"/>
      <c r="AP58" s="90"/>
      <c r="AQ58" s="90"/>
      <c r="AR58" s="90"/>
      <c r="AS58" s="145"/>
      <c r="AT58" s="130"/>
      <c r="AU58" s="90"/>
      <c r="AV58" s="90"/>
      <c r="AW58" s="90"/>
      <c r="AX58" s="90"/>
      <c r="AY58" s="90"/>
      <c r="AZ58" s="90"/>
      <c r="BA58" s="90"/>
      <c r="BB58" s="90"/>
      <c r="BC58" s="93"/>
      <c r="BD58" s="92"/>
      <c r="BE58" s="90"/>
      <c r="BF58" s="90"/>
      <c r="BG58" s="90"/>
      <c r="BH58" s="90"/>
      <c r="BI58" s="90"/>
      <c r="BJ58" s="90"/>
      <c r="BK58" s="90"/>
      <c r="BL58" s="191"/>
      <c r="BM58" s="90"/>
      <c r="BN58" s="145"/>
      <c r="BO58" s="130"/>
      <c r="BP58" s="90"/>
      <c r="BQ58" s="90"/>
      <c r="BR58" s="90"/>
      <c r="BS58" s="90"/>
      <c r="BT58" s="90"/>
      <c r="BU58" s="90"/>
      <c r="BV58" s="90"/>
      <c r="BW58" s="90"/>
      <c r="BX58" s="93"/>
      <c r="BY58" s="70">
        <f>BZ58+CC58+CF58</f>
        <v>83</v>
      </c>
      <c r="BZ58" s="90">
        <v>58</v>
      </c>
      <c r="CA58" s="90"/>
      <c r="CB58" s="90"/>
      <c r="CC58" s="90">
        <v>16</v>
      </c>
      <c r="CD58" s="90"/>
      <c r="CE58" s="90"/>
      <c r="CF58" s="90">
        <v>9</v>
      </c>
      <c r="CG58" s="90"/>
      <c r="CH58" s="144"/>
      <c r="CI58" s="72">
        <v>166</v>
      </c>
      <c r="CJ58" s="90">
        <v>85</v>
      </c>
      <c r="CK58" s="90"/>
      <c r="CL58" s="90"/>
      <c r="CM58" s="90">
        <v>46</v>
      </c>
      <c r="CN58" s="90">
        <v>8</v>
      </c>
      <c r="CO58" s="90"/>
      <c r="CP58" s="90">
        <v>27</v>
      </c>
      <c r="CQ58" s="90"/>
      <c r="CR58" s="165" t="s">
        <v>78</v>
      </c>
      <c r="CS58" s="174"/>
    </row>
    <row r="59" spans="1:353" ht="25.5" hidden="1">
      <c r="A59" s="137" t="s">
        <v>53</v>
      </c>
      <c r="B59" s="107" t="s">
        <v>164</v>
      </c>
      <c r="C59" s="74">
        <v>54</v>
      </c>
      <c r="D59" s="121">
        <v>26</v>
      </c>
      <c r="E59" s="121"/>
      <c r="F59" s="121"/>
      <c r="G59" s="121">
        <v>16</v>
      </c>
      <c r="H59" s="121">
        <v>2</v>
      </c>
      <c r="I59" s="121"/>
      <c r="J59" s="121">
        <v>10</v>
      </c>
      <c r="K59" s="191"/>
      <c r="L59" s="121">
        <v>54</v>
      </c>
      <c r="M59" s="121"/>
      <c r="N59" s="122"/>
      <c r="O59" s="130"/>
      <c r="P59" s="90"/>
      <c r="Q59" s="90"/>
      <c r="R59" s="90"/>
      <c r="S59" s="90"/>
      <c r="T59" s="90"/>
      <c r="U59" s="90"/>
      <c r="V59" s="90"/>
      <c r="W59" s="90"/>
      <c r="X59" s="145"/>
      <c r="Y59" s="130"/>
      <c r="Z59" s="90"/>
      <c r="AA59" s="90"/>
      <c r="AB59" s="90"/>
      <c r="AC59" s="90"/>
      <c r="AD59" s="90"/>
      <c r="AE59" s="90"/>
      <c r="AF59" s="90"/>
      <c r="AG59" s="191"/>
      <c r="AH59" s="90"/>
      <c r="AI59" s="93"/>
      <c r="AJ59" s="92"/>
      <c r="AK59" s="90"/>
      <c r="AL59" s="90"/>
      <c r="AM59" s="90"/>
      <c r="AN59" s="90"/>
      <c r="AO59" s="90"/>
      <c r="AP59" s="90"/>
      <c r="AQ59" s="90"/>
      <c r="AR59" s="90"/>
      <c r="AS59" s="145"/>
      <c r="AT59" s="130"/>
      <c r="AU59" s="90"/>
      <c r="AV59" s="90"/>
      <c r="AW59" s="90"/>
      <c r="AX59" s="90"/>
      <c r="AY59" s="90"/>
      <c r="AZ59" s="90"/>
      <c r="BA59" s="90"/>
      <c r="BB59" s="90"/>
      <c r="BC59" s="93"/>
      <c r="BD59" s="92"/>
      <c r="BE59" s="90"/>
      <c r="BF59" s="90"/>
      <c r="BG59" s="90"/>
      <c r="BH59" s="90"/>
      <c r="BI59" s="90"/>
      <c r="BJ59" s="90"/>
      <c r="BK59" s="90"/>
      <c r="BL59" s="191"/>
      <c r="BM59" s="90"/>
      <c r="BN59" s="145"/>
      <c r="BO59" s="130"/>
      <c r="BP59" s="90"/>
      <c r="BQ59" s="90"/>
      <c r="BR59" s="90"/>
      <c r="BS59" s="90"/>
      <c r="BT59" s="90"/>
      <c r="BU59" s="90"/>
      <c r="BV59" s="90"/>
      <c r="BW59" s="90"/>
      <c r="BX59" s="93"/>
      <c r="BY59" s="70"/>
      <c r="BZ59" s="90"/>
      <c r="CA59" s="90"/>
      <c r="CB59" s="90"/>
      <c r="CC59" s="90"/>
      <c r="CD59" s="90"/>
      <c r="CE59" s="90"/>
      <c r="CF59" s="90"/>
      <c r="CG59" s="90"/>
      <c r="CH59" s="145"/>
      <c r="CI59" s="72">
        <v>54</v>
      </c>
      <c r="CJ59" s="90">
        <v>26</v>
      </c>
      <c r="CK59" s="90"/>
      <c r="CL59" s="90"/>
      <c r="CM59" s="90">
        <v>16</v>
      </c>
      <c r="CN59" s="90">
        <v>2</v>
      </c>
      <c r="CO59" s="90"/>
      <c r="CP59" s="90">
        <v>10</v>
      </c>
      <c r="CQ59" s="90"/>
      <c r="CR59" s="167" t="s">
        <v>78</v>
      </c>
      <c r="CS59" s="174"/>
    </row>
    <row r="60" spans="1:353" ht="12" customHeight="1">
      <c r="A60" s="137" t="s">
        <v>54</v>
      </c>
      <c r="B60" s="98" t="s">
        <v>40</v>
      </c>
      <c r="C60" s="74">
        <f>D60+G60+H60+I60</f>
        <v>72</v>
      </c>
      <c r="D60" s="121"/>
      <c r="E60" s="121"/>
      <c r="F60" s="121"/>
      <c r="G60" s="121"/>
      <c r="H60" s="121"/>
      <c r="I60" s="121">
        <v>72</v>
      </c>
      <c r="J60" s="121"/>
      <c r="K60" s="191"/>
      <c r="L60" s="121"/>
      <c r="M60" s="121"/>
      <c r="N60" s="122"/>
      <c r="O60" s="130"/>
      <c r="P60" s="90"/>
      <c r="Q60" s="90"/>
      <c r="R60" s="90"/>
      <c r="S60" s="90"/>
      <c r="T60" s="90"/>
      <c r="U60" s="90"/>
      <c r="V60" s="90"/>
      <c r="W60" s="90"/>
      <c r="X60" s="145"/>
      <c r="Y60" s="130"/>
      <c r="Z60" s="90"/>
      <c r="AA60" s="90"/>
      <c r="AB60" s="90"/>
      <c r="AC60" s="90"/>
      <c r="AD60" s="90"/>
      <c r="AE60" s="90"/>
      <c r="AF60" s="90"/>
      <c r="AG60" s="191"/>
      <c r="AH60" s="90"/>
      <c r="AI60" s="93"/>
      <c r="AJ60" s="92"/>
      <c r="AK60" s="90"/>
      <c r="AL60" s="90"/>
      <c r="AM60" s="90"/>
      <c r="AN60" s="90"/>
      <c r="AO60" s="90"/>
      <c r="AP60" s="90"/>
      <c r="AQ60" s="90"/>
      <c r="AR60" s="90"/>
      <c r="AS60" s="145"/>
      <c r="AT60" s="130"/>
      <c r="AU60" s="90"/>
      <c r="AV60" s="90"/>
      <c r="AW60" s="90"/>
      <c r="AX60" s="90"/>
      <c r="AY60" s="90"/>
      <c r="AZ60" s="90"/>
      <c r="BA60" s="90"/>
      <c r="BB60" s="90"/>
      <c r="BC60" s="93"/>
      <c r="BD60" s="92"/>
      <c r="BE60" s="90"/>
      <c r="BF60" s="90"/>
      <c r="BG60" s="90"/>
      <c r="BH60" s="90"/>
      <c r="BI60" s="90"/>
      <c r="BJ60" s="90"/>
      <c r="BK60" s="90"/>
      <c r="BL60" s="191"/>
      <c r="BM60" s="90"/>
      <c r="BN60" s="145"/>
      <c r="BO60" s="130"/>
      <c r="BP60" s="90"/>
      <c r="BQ60" s="90"/>
      <c r="BR60" s="90"/>
      <c r="BS60" s="90"/>
      <c r="BT60" s="90"/>
      <c r="BU60" s="90"/>
      <c r="BV60" s="90"/>
      <c r="BW60" s="90"/>
      <c r="BX60" s="93"/>
      <c r="BY60" s="70">
        <v>54</v>
      </c>
      <c r="BZ60" s="90"/>
      <c r="CA60" s="90"/>
      <c r="CB60" s="90"/>
      <c r="CC60" s="90"/>
      <c r="CD60" s="90"/>
      <c r="CE60" s="90">
        <v>54</v>
      </c>
      <c r="CF60" s="90"/>
      <c r="CG60" s="90"/>
      <c r="CH60" s="145"/>
      <c r="CI60" s="130">
        <v>18</v>
      </c>
      <c r="CJ60" s="90"/>
      <c r="CK60" s="90"/>
      <c r="CL60" s="90"/>
      <c r="CM60" s="90"/>
      <c r="CN60" s="90"/>
      <c r="CO60" s="90">
        <v>18</v>
      </c>
      <c r="CP60" s="90"/>
      <c r="CQ60" s="90"/>
      <c r="CR60" s="165" t="s">
        <v>78</v>
      </c>
      <c r="CS60" s="174"/>
    </row>
    <row r="61" spans="1:353" ht="12.75" customHeight="1">
      <c r="A61" s="137" t="s">
        <v>55</v>
      </c>
      <c r="B61" s="98" t="s">
        <v>42</v>
      </c>
      <c r="C61" s="74">
        <f>D61+G61+H61+I61</f>
        <v>504</v>
      </c>
      <c r="D61" s="121"/>
      <c r="E61" s="121"/>
      <c r="F61" s="121"/>
      <c r="G61" s="121"/>
      <c r="H61" s="121"/>
      <c r="I61" s="121">
        <v>504</v>
      </c>
      <c r="J61" s="121"/>
      <c r="K61" s="191"/>
      <c r="L61" s="121">
        <v>288</v>
      </c>
      <c r="M61" s="121"/>
      <c r="N61" s="122"/>
      <c r="O61" s="130"/>
      <c r="P61" s="90"/>
      <c r="Q61" s="90"/>
      <c r="R61" s="90"/>
      <c r="S61" s="90"/>
      <c r="T61" s="90"/>
      <c r="U61" s="90"/>
      <c r="V61" s="90"/>
      <c r="W61" s="90"/>
      <c r="X61" s="145"/>
      <c r="Y61" s="130"/>
      <c r="Z61" s="90"/>
      <c r="AA61" s="90"/>
      <c r="AB61" s="90"/>
      <c r="AC61" s="90"/>
      <c r="AD61" s="90"/>
      <c r="AE61" s="90"/>
      <c r="AF61" s="90"/>
      <c r="AG61" s="191"/>
      <c r="AH61" s="90"/>
      <c r="AI61" s="93"/>
      <c r="AJ61" s="92"/>
      <c r="AK61" s="90"/>
      <c r="AL61" s="90"/>
      <c r="AM61" s="90"/>
      <c r="AN61" s="90"/>
      <c r="AO61" s="90"/>
      <c r="AP61" s="90"/>
      <c r="AQ61" s="90"/>
      <c r="AR61" s="90"/>
      <c r="AS61" s="145"/>
      <c r="AT61" s="130"/>
      <c r="AU61" s="90"/>
      <c r="AV61" s="90"/>
      <c r="AW61" s="90"/>
      <c r="AX61" s="90"/>
      <c r="AY61" s="90"/>
      <c r="AZ61" s="90"/>
      <c r="BA61" s="90"/>
      <c r="BB61" s="90"/>
      <c r="BC61" s="93"/>
      <c r="BD61" s="92"/>
      <c r="BE61" s="90"/>
      <c r="BF61" s="90"/>
      <c r="BG61" s="90"/>
      <c r="BH61" s="90"/>
      <c r="BI61" s="90"/>
      <c r="BJ61" s="90"/>
      <c r="BK61" s="90"/>
      <c r="BL61" s="191"/>
      <c r="BM61" s="90"/>
      <c r="BN61" s="145"/>
      <c r="BO61" s="130"/>
      <c r="BP61" s="90"/>
      <c r="BQ61" s="90"/>
      <c r="BR61" s="90"/>
      <c r="BS61" s="90"/>
      <c r="BT61" s="90"/>
      <c r="BU61" s="90"/>
      <c r="BV61" s="90"/>
      <c r="BW61" s="90"/>
      <c r="BX61" s="93"/>
      <c r="BY61" s="92"/>
      <c r="BZ61" s="90"/>
      <c r="CA61" s="90"/>
      <c r="CB61" s="90"/>
      <c r="CC61" s="90"/>
      <c r="CD61" s="90"/>
      <c r="CE61" s="90"/>
      <c r="CF61" s="90"/>
      <c r="CG61" s="90"/>
      <c r="CH61" s="145"/>
      <c r="CI61" s="72">
        <v>504</v>
      </c>
      <c r="CJ61" s="90"/>
      <c r="CK61" s="90"/>
      <c r="CL61" s="90"/>
      <c r="CM61" s="90"/>
      <c r="CN61" s="90"/>
      <c r="CO61" s="90">
        <v>504</v>
      </c>
      <c r="CP61" s="90"/>
      <c r="CQ61" s="90"/>
      <c r="CR61" s="165" t="s">
        <v>78</v>
      </c>
      <c r="CS61" s="174"/>
    </row>
    <row r="62" spans="1:353" ht="27.75" customHeight="1">
      <c r="A62" s="139" t="s">
        <v>56</v>
      </c>
      <c r="B62" s="96" t="s">
        <v>146</v>
      </c>
      <c r="C62" s="74">
        <f>N62</f>
        <v>72</v>
      </c>
      <c r="D62" s="121"/>
      <c r="E62" s="121"/>
      <c r="F62" s="121"/>
      <c r="G62" s="121"/>
      <c r="H62" s="121"/>
      <c r="I62" s="121"/>
      <c r="J62" s="121"/>
      <c r="K62" s="191"/>
      <c r="L62" s="121"/>
      <c r="M62" s="121"/>
      <c r="N62" s="71">
        <v>72</v>
      </c>
      <c r="O62" s="130"/>
      <c r="P62" s="90"/>
      <c r="Q62" s="90"/>
      <c r="R62" s="90"/>
      <c r="S62" s="90"/>
      <c r="T62" s="90"/>
      <c r="U62" s="90"/>
      <c r="V62" s="90"/>
      <c r="W62" s="90"/>
      <c r="X62" s="145"/>
      <c r="Y62" s="130"/>
      <c r="Z62" s="90"/>
      <c r="AA62" s="90"/>
      <c r="AB62" s="90"/>
      <c r="AC62" s="90"/>
      <c r="AD62" s="90"/>
      <c r="AE62" s="90"/>
      <c r="AF62" s="90"/>
      <c r="AG62" s="191"/>
      <c r="AH62" s="90"/>
      <c r="AI62" s="93"/>
      <c r="AJ62" s="92"/>
      <c r="AK62" s="90"/>
      <c r="AL62" s="90"/>
      <c r="AM62" s="90"/>
      <c r="AN62" s="90"/>
      <c r="AO62" s="90"/>
      <c r="AP62" s="90"/>
      <c r="AQ62" s="90"/>
      <c r="AR62" s="90"/>
      <c r="AS62" s="145"/>
      <c r="AT62" s="130"/>
      <c r="AU62" s="90"/>
      <c r="AV62" s="90"/>
      <c r="AW62" s="90"/>
      <c r="AX62" s="90"/>
      <c r="AY62" s="90"/>
      <c r="AZ62" s="90"/>
      <c r="BA62" s="90"/>
      <c r="BB62" s="90"/>
      <c r="BC62" s="93"/>
      <c r="BD62" s="70"/>
      <c r="BE62" s="90"/>
      <c r="BF62" s="90"/>
      <c r="BG62" s="90"/>
      <c r="BH62" s="90"/>
      <c r="BI62" s="90"/>
      <c r="BJ62" s="90"/>
      <c r="BK62" s="90"/>
      <c r="BL62" s="191"/>
      <c r="BM62" s="90"/>
      <c r="BN62" s="145"/>
      <c r="BO62" s="72"/>
      <c r="BP62" s="90"/>
      <c r="BQ62" s="90"/>
      <c r="BR62" s="90"/>
      <c r="BS62" s="90"/>
      <c r="BT62" s="90"/>
      <c r="BU62" s="90"/>
      <c r="BV62" s="90"/>
      <c r="BW62" s="74"/>
      <c r="BX62" s="71"/>
      <c r="BY62" s="70"/>
      <c r="BZ62" s="74"/>
      <c r="CA62" s="74"/>
      <c r="CB62" s="74"/>
      <c r="CC62" s="74"/>
      <c r="CD62" s="74"/>
      <c r="CE62" s="74"/>
      <c r="CF62" s="74"/>
      <c r="CG62" s="74"/>
      <c r="CH62" s="144"/>
      <c r="CI62" s="72">
        <v>72</v>
      </c>
      <c r="CJ62" s="74"/>
      <c r="CK62" s="74"/>
      <c r="CL62" s="74"/>
      <c r="CM62" s="74"/>
      <c r="CN62" s="74"/>
      <c r="CO62" s="74"/>
      <c r="CP62" s="74"/>
      <c r="CQ62" s="74"/>
      <c r="CR62" s="166"/>
      <c r="CS62" s="174"/>
    </row>
    <row r="63" spans="1:353" s="104" customFormat="1" ht="18" customHeight="1">
      <c r="A63" s="140" t="s">
        <v>147</v>
      </c>
      <c r="B63" s="96" t="s">
        <v>83</v>
      </c>
      <c r="C63" s="74">
        <f>D63+E63+F63+G63+H63+I63+J63+M63+N63</f>
        <v>5812</v>
      </c>
      <c r="D63" s="74">
        <f>P63+Z63+AK63+AU63+BE63+BP63+BZ63+CJ63</f>
        <v>1834</v>
      </c>
      <c r="E63" s="74">
        <f>AA63+AL63</f>
        <v>4</v>
      </c>
      <c r="F63" s="74">
        <f>AW63+BR63</f>
        <v>0</v>
      </c>
      <c r="G63" s="74">
        <f>S63+AC63+AN63+AX63+BH63+BS63+CC63+CM63</f>
        <v>1891</v>
      </c>
      <c r="H63" s="74">
        <f>T63+AD63+AO63+AY63+BI63+BT63+CD63+CN63</f>
        <v>156</v>
      </c>
      <c r="I63" s="74">
        <v>1404</v>
      </c>
      <c r="J63" s="74">
        <f>V63+AF63+AQ63+BA63+BK63+BV63+CF63+CP63</f>
        <v>235</v>
      </c>
      <c r="K63" s="74"/>
      <c r="L63" s="74">
        <v>1368</v>
      </c>
      <c r="M63" s="74">
        <v>216</v>
      </c>
      <c r="N63" s="71">
        <v>72</v>
      </c>
      <c r="O63" s="131">
        <f t="shared" ref="O63:P63" si="91">O7</f>
        <v>612</v>
      </c>
      <c r="P63" s="80">
        <f t="shared" si="91"/>
        <v>384</v>
      </c>
      <c r="Q63" s="80"/>
      <c r="R63" s="80"/>
      <c r="S63" s="80">
        <f t="shared" ref="S63:AA63" si="92">S7</f>
        <v>204</v>
      </c>
      <c r="T63" s="80">
        <f t="shared" si="92"/>
        <v>20</v>
      </c>
      <c r="U63" s="80">
        <f t="shared" si="92"/>
        <v>0</v>
      </c>
      <c r="V63" s="80">
        <f t="shared" si="92"/>
        <v>4</v>
      </c>
      <c r="W63" s="80">
        <f t="shared" si="92"/>
        <v>0</v>
      </c>
      <c r="X63" s="147">
        <f t="shared" si="92"/>
        <v>0</v>
      </c>
      <c r="Y63" s="131">
        <f t="shared" si="92"/>
        <v>828</v>
      </c>
      <c r="Z63" s="80">
        <f t="shared" si="92"/>
        <v>317</v>
      </c>
      <c r="AA63" s="80">
        <f t="shared" si="92"/>
        <v>4</v>
      </c>
      <c r="AB63" s="80"/>
      <c r="AC63" s="80">
        <f t="shared" ref="AC63:AK63" si="93">AC7</f>
        <v>339</v>
      </c>
      <c r="AD63" s="80">
        <f t="shared" si="93"/>
        <v>36</v>
      </c>
      <c r="AE63" s="80">
        <f t="shared" si="93"/>
        <v>36</v>
      </c>
      <c r="AF63" s="80">
        <f t="shared" si="93"/>
        <v>42</v>
      </c>
      <c r="AG63" s="80"/>
      <c r="AH63" s="80">
        <f t="shared" si="93"/>
        <v>36</v>
      </c>
      <c r="AI63" s="81">
        <f t="shared" si="93"/>
        <v>0</v>
      </c>
      <c r="AJ63" s="82">
        <f t="shared" si="93"/>
        <v>612</v>
      </c>
      <c r="AK63" s="80">
        <f t="shared" si="93"/>
        <v>268</v>
      </c>
      <c r="AL63" s="80"/>
      <c r="AM63" s="80"/>
      <c r="AN63" s="80">
        <f t="shared" ref="AN63:AT63" si="94">AN7</f>
        <v>258</v>
      </c>
      <c r="AO63" s="80">
        <f t="shared" si="94"/>
        <v>10</v>
      </c>
      <c r="AP63" s="80">
        <f t="shared" si="94"/>
        <v>0</v>
      </c>
      <c r="AQ63" s="80">
        <f t="shared" si="94"/>
        <v>40</v>
      </c>
      <c r="AR63" s="80">
        <f t="shared" si="94"/>
        <v>36</v>
      </c>
      <c r="AS63" s="147">
        <f t="shared" si="94"/>
        <v>0</v>
      </c>
      <c r="AT63" s="131">
        <f t="shared" si="94"/>
        <v>864</v>
      </c>
      <c r="AU63" s="80">
        <f>AU7</f>
        <v>349</v>
      </c>
      <c r="AV63" s="80"/>
      <c r="AW63" s="80"/>
      <c r="AX63" s="80">
        <f t="shared" ref="AX63:BE63" si="95">AX7</f>
        <v>249</v>
      </c>
      <c r="AY63" s="80">
        <f t="shared" si="95"/>
        <v>30</v>
      </c>
      <c r="AZ63" s="80">
        <f t="shared" si="95"/>
        <v>126</v>
      </c>
      <c r="BA63" s="80">
        <f t="shared" si="95"/>
        <v>56</v>
      </c>
      <c r="BB63" s="80">
        <f t="shared" si="95"/>
        <v>54</v>
      </c>
      <c r="BC63" s="81">
        <f t="shared" si="95"/>
        <v>0</v>
      </c>
      <c r="BD63" s="82">
        <f t="shared" si="95"/>
        <v>586</v>
      </c>
      <c r="BE63" s="80">
        <f t="shared" si="95"/>
        <v>90</v>
      </c>
      <c r="BF63" s="80"/>
      <c r="BG63" s="80"/>
      <c r="BH63" s="80">
        <f t="shared" ref="BH63:BP63" si="96">BH7</f>
        <v>243</v>
      </c>
      <c r="BI63" s="80">
        <f t="shared" si="96"/>
        <v>17</v>
      </c>
      <c r="BJ63" s="80">
        <f t="shared" si="96"/>
        <v>198</v>
      </c>
      <c r="BK63" s="80">
        <f t="shared" si="96"/>
        <v>20</v>
      </c>
      <c r="BL63" s="80"/>
      <c r="BM63" s="80">
        <f t="shared" si="96"/>
        <v>18</v>
      </c>
      <c r="BN63" s="147">
        <f t="shared" si="96"/>
        <v>0</v>
      </c>
      <c r="BO63" s="131">
        <f t="shared" si="96"/>
        <v>852</v>
      </c>
      <c r="BP63" s="80">
        <f t="shared" si="96"/>
        <v>214</v>
      </c>
      <c r="BQ63" s="80">
        <v>0</v>
      </c>
      <c r="BR63" s="80"/>
      <c r="BS63" s="80">
        <f t="shared" ref="BS63:BZ63" si="97">BS7</f>
        <v>307</v>
      </c>
      <c r="BT63" s="80">
        <f t="shared" si="97"/>
        <v>13</v>
      </c>
      <c r="BU63" s="80">
        <f t="shared" si="97"/>
        <v>288</v>
      </c>
      <c r="BV63" s="80">
        <f t="shared" si="97"/>
        <v>30</v>
      </c>
      <c r="BW63" s="80"/>
      <c r="BX63" s="81"/>
      <c r="BY63" s="82">
        <f t="shared" si="97"/>
        <v>612</v>
      </c>
      <c r="BZ63" s="80">
        <f t="shared" si="97"/>
        <v>109</v>
      </c>
      <c r="CA63" s="80"/>
      <c r="CB63" s="80"/>
      <c r="CC63" s="80">
        <f t="shared" ref="CC63:CI63" si="98">CC7</f>
        <v>192</v>
      </c>
      <c r="CD63" s="80">
        <f t="shared" si="98"/>
        <v>16</v>
      </c>
      <c r="CE63" s="80">
        <f t="shared" si="98"/>
        <v>234</v>
      </c>
      <c r="CF63" s="80">
        <f t="shared" si="98"/>
        <v>13</v>
      </c>
      <c r="CG63" s="80">
        <f t="shared" si="98"/>
        <v>48</v>
      </c>
      <c r="CH63" s="147"/>
      <c r="CI63" s="131">
        <f t="shared" si="98"/>
        <v>792</v>
      </c>
      <c r="CJ63" s="80">
        <f>CJ7</f>
        <v>103</v>
      </c>
      <c r="CK63" s="80"/>
      <c r="CL63" s="80"/>
      <c r="CM63" s="80">
        <f t="shared" ref="CM63:CR63" si="99">CM7</f>
        <v>99</v>
      </c>
      <c r="CN63" s="80">
        <f t="shared" si="99"/>
        <v>14</v>
      </c>
      <c r="CO63" s="80">
        <f t="shared" si="99"/>
        <v>522</v>
      </c>
      <c r="CP63" s="80">
        <f t="shared" si="99"/>
        <v>30</v>
      </c>
      <c r="CQ63" s="80">
        <f t="shared" si="99"/>
        <v>24</v>
      </c>
      <c r="CR63" s="168">
        <f t="shared" si="99"/>
        <v>0</v>
      </c>
      <c r="CS63" s="176"/>
      <c r="CT63" s="172"/>
      <c r="CU63" s="172"/>
      <c r="CV63" s="172"/>
      <c r="CW63" s="172"/>
      <c r="CX63" s="172"/>
      <c r="CY63" s="172"/>
      <c r="CZ63" s="172"/>
      <c r="DA63" s="172"/>
      <c r="DB63" s="172"/>
      <c r="DC63" s="172"/>
      <c r="DD63" s="172"/>
      <c r="DE63" s="172"/>
      <c r="DF63" s="172"/>
      <c r="DG63" s="172"/>
      <c r="DH63" s="172"/>
      <c r="DI63" s="172"/>
      <c r="DJ63" s="172"/>
      <c r="DK63" s="172"/>
      <c r="DL63" s="172"/>
      <c r="DM63" s="172"/>
      <c r="DN63" s="172"/>
      <c r="DO63" s="172"/>
      <c r="DP63" s="172"/>
      <c r="DQ63" s="172"/>
      <c r="DR63" s="172"/>
      <c r="DS63" s="172"/>
      <c r="DT63" s="172"/>
      <c r="DU63" s="172"/>
      <c r="DV63" s="172"/>
      <c r="DW63" s="172"/>
      <c r="DX63" s="172"/>
      <c r="DY63" s="172"/>
      <c r="DZ63" s="172"/>
      <c r="EA63" s="172"/>
      <c r="EB63" s="172"/>
      <c r="EC63" s="172"/>
      <c r="ED63" s="172"/>
      <c r="EE63" s="172"/>
      <c r="EF63" s="172"/>
      <c r="EG63" s="172"/>
      <c r="EH63" s="172"/>
      <c r="EI63" s="172"/>
      <c r="EJ63" s="172"/>
      <c r="EK63" s="172"/>
      <c r="EL63" s="172"/>
      <c r="EM63" s="172"/>
      <c r="EN63" s="172"/>
      <c r="EO63" s="172"/>
      <c r="EP63" s="172"/>
      <c r="EQ63" s="172"/>
      <c r="ER63" s="172"/>
      <c r="ES63" s="172"/>
      <c r="ET63" s="172"/>
      <c r="EU63" s="172"/>
      <c r="EV63" s="172"/>
      <c r="EW63" s="172"/>
      <c r="EX63" s="172"/>
      <c r="EY63" s="172"/>
      <c r="EZ63" s="172"/>
      <c r="FA63" s="172"/>
      <c r="FB63" s="172"/>
      <c r="FC63" s="172"/>
      <c r="FD63" s="172"/>
      <c r="FE63" s="172"/>
      <c r="FF63" s="172"/>
      <c r="FG63" s="172"/>
      <c r="FH63" s="172"/>
      <c r="FI63" s="172"/>
      <c r="FJ63" s="172"/>
      <c r="FK63" s="172"/>
      <c r="FL63" s="172"/>
      <c r="FM63" s="172"/>
      <c r="FN63" s="172"/>
      <c r="FO63" s="172"/>
      <c r="FP63" s="172"/>
      <c r="FQ63" s="172"/>
      <c r="FR63" s="172"/>
      <c r="FS63" s="172"/>
      <c r="FT63" s="172"/>
      <c r="FU63" s="172"/>
      <c r="FV63" s="172"/>
      <c r="FW63" s="172"/>
      <c r="FX63" s="172"/>
      <c r="FY63" s="172"/>
      <c r="FZ63" s="172"/>
      <c r="GA63" s="172"/>
      <c r="GB63" s="172"/>
      <c r="GC63" s="172"/>
      <c r="GD63" s="172"/>
      <c r="GE63" s="172"/>
      <c r="GF63" s="172"/>
      <c r="GG63" s="172"/>
      <c r="GH63" s="172"/>
      <c r="GI63" s="172"/>
      <c r="GJ63" s="172"/>
      <c r="GK63" s="172"/>
      <c r="GL63" s="172"/>
      <c r="GM63" s="172"/>
      <c r="GN63" s="172"/>
      <c r="GO63" s="172"/>
      <c r="GP63" s="172"/>
      <c r="GQ63" s="172"/>
      <c r="GR63" s="172"/>
      <c r="GS63" s="172"/>
      <c r="GT63" s="172"/>
      <c r="GU63" s="172"/>
      <c r="GV63" s="172"/>
      <c r="GW63" s="172"/>
      <c r="GX63" s="172"/>
      <c r="GY63" s="172"/>
      <c r="GZ63" s="172"/>
      <c r="HA63" s="172"/>
      <c r="HB63" s="172"/>
      <c r="HC63" s="172"/>
      <c r="HD63" s="172"/>
      <c r="HE63" s="172"/>
      <c r="HF63" s="172"/>
      <c r="HG63" s="172"/>
      <c r="HH63" s="172"/>
      <c r="HI63" s="172"/>
      <c r="HJ63" s="172"/>
      <c r="HK63" s="172"/>
      <c r="HL63" s="172"/>
      <c r="HM63" s="172"/>
      <c r="HN63" s="172"/>
      <c r="HO63" s="172"/>
      <c r="HP63" s="172"/>
      <c r="HQ63" s="172"/>
      <c r="HR63" s="172"/>
      <c r="HS63" s="172"/>
      <c r="HT63" s="172"/>
      <c r="HU63" s="172"/>
      <c r="HV63" s="172"/>
      <c r="HW63" s="172"/>
      <c r="HX63" s="172"/>
      <c r="HY63" s="172"/>
      <c r="HZ63" s="172"/>
      <c r="IA63" s="172"/>
      <c r="IB63" s="172"/>
      <c r="IC63" s="172"/>
      <c r="ID63" s="172"/>
      <c r="IE63" s="172"/>
      <c r="IF63" s="172"/>
      <c r="IG63" s="172"/>
      <c r="IH63" s="172"/>
      <c r="II63" s="172"/>
      <c r="IJ63" s="172"/>
      <c r="IK63" s="172"/>
      <c r="IL63" s="172"/>
      <c r="IM63" s="172"/>
      <c r="IN63" s="172"/>
      <c r="IO63" s="172"/>
      <c r="IP63" s="172"/>
      <c r="IQ63" s="172"/>
      <c r="IR63" s="172"/>
      <c r="IS63" s="172"/>
      <c r="IT63" s="172"/>
      <c r="IU63" s="172"/>
      <c r="IV63" s="172"/>
      <c r="IW63" s="172"/>
      <c r="IX63" s="172"/>
      <c r="IY63" s="172"/>
      <c r="IZ63" s="172"/>
      <c r="JA63" s="172"/>
      <c r="JB63" s="172"/>
      <c r="JC63" s="172"/>
      <c r="JD63" s="172"/>
      <c r="JE63" s="172"/>
      <c r="JF63" s="172"/>
      <c r="JG63" s="172"/>
      <c r="JH63" s="172"/>
      <c r="JI63" s="172"/>
      <c r="JJ63" s="172"/>
      <c r="JK63" s="172"/>
      <c r="JL63" s="172"/>
      <c r="JM63" s="172"/>
      <c r="JN63" s="172"/>
      <c r="JO63" s="172"/>
      <c r="JP63" s="172"/>
      <c r="JQ63" s="172"/>
      <c r="JR63" s="172"/>
      <c r="JS63" s="172"/>
      <c r="JT63" s="172"/>
      <c r="JU63" s="172"/>
      <c r="JV63" s="172"/>
      <c r="JW63" s="172"/>
      <c r="JX63" s="172"/>
      <c r="JY63" s="172"/>
      <c r="JZ63" s="172"/>
      <c r="KA63" s="172"/>
      <c r="KB63" s="172"/>
      <c r="KC63" s="172"/>
      <c r="KD63" s="172"/>
      <c r="KE63" s="172"/>
      <c r="KF63" s="172"/>
      <c r="KG63" s="172"/>
      <c r="KH63" s="172"/>
      <c r="KI63" s="172"/>
      <c r="KJ63" s="172"/>
      <c r="KK63" s="172"/>
      <c r="KL63" s="172"/>
      <c r="KM63" s="172"/>
      <c r="KN63" s="172"/>
      <c r="KO63" s="172"/>
      <c r="KP63" s="172"/>
      <c r="KQ63" s="172"/>
      <c r="KR63" s="172"/>
      <c r="KS63" s="172"/>
      <c r="KT63" s="172"/>
      <c r="KU63" s="172"/>
      <c r="KV63" s="172"/>
      <c r="KW63" s="172"/>
      <c r="KX63" s="172"/>
      <c r="KY63" s="172"/>
      <c r="KZ63" s="172"/>
      <c r="LA63" s="172"/>
      <c r="LB63" s="172"/>
      <c r="LC63" s="172"/>
      <c r="LD63" s="172"/>
      <c r="LE63" s="172"/>
      <c r="LF63" s="172"/>
      <c r="LG63" s="172"/>
      <c r="LH63" s="172"/>
      <c r="LI63" s="172"/>
      <c r="LJ63" s="172"/>
      <c r="LK63" s="172"/>
      <c r="LL63" s="172"/>
      <c r="LM63" s="172"/>
      <c r="LN63" s="172"/>
      <c r="LO63" s="172"/>
      <c r="LP63" s="172"/>
      <c r="LQ63" s="172"/>
      <c r="LR63" s="172"/>
      <c r="LS63" s="172"/>
      <c r="LT63" s="172"/>
      <c r="LU63" s="172"/>
      <c r="LV63" s="172"/>
      <c r="LW63" s="172"/>
      <c r="LX63" s="172"/>
      <c r="LY63" s="172"/>
      <c r="LZ63" s="172"/>
      <c r="MA63" s="172"/>
      <c r="MB63" s="172"/>
      <c r="MC63" s="172"/>
      <c r="MD63" s="172"/>
      <c r="ME63" s="172"/>
      <c r="MF63" s="172"/>
      <c r="MG63" s="172"/>
      <c r="MH63" s="172"/>
      <c r="MI63" s="172"/>
      <c r="MJ63" s="172"/>
      <c r="MK63" s="172"/>
      <c r="ML63" s="172"/>
      <c r="MM63" s="172"/>
      <c r="MN63" s="172"/>
      <c r="MO63" s="172"/>
    </row>
    <row r="64" spans="1:353" s="77" customFormat="1" ht="18" customHeight="1">
      <c r="A64" s="211"/>
      <c r="B64" s="105" t="s">
        <v>87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141"/>
      <c r="O64" s="132">
        <f>O58+O53+O52+O47+O46+O45+O39+O36+O35+O34+O33+O31+O30+O29+O28+O27+O26+O8</f>
        <v>612</v>
      </c>
      <c r="P64" s="83"/>
      <c r="Q64" s="83"/>
      <c r="R64" s="83"/>
      <c r="S64" s="83"/>
      <c r="T64" s="83"/>
      <c r="U64" s="83">
        <f t="shared" ref="U64:V64" si="100">U58+U53+U52+U47+U46+U45+U39+U36+U35+U34+U33+U31+U30+U29+U28+U27+U26+U8</f>
        <v>0</v>
      </c>
      <c r="V64" s="83">
        <f t="shared" si="100"/>
        <v>4</v>
      </c>
      <c r="W64" s="84"/>
      <c r="X64" s="148"/>
      <c r="Y64" s="133">
        <f>Y58+Y53+Y52+Y47+Y46+Y45+Y39+Y36+Y35+Y34+Y33+Y31+Y30+Y29+Y28+Y27+Y26+Y8+Y44</f>
        <v>792</v>
      </c>
      <c r="Z64" s="83"/>
      <c r="AA64" s="83"/>
      <c r="AB64" s="83"/>
      <c r="AC64" s="83"/>
      <c r="AD64" s="83"/>
      <c r="AE64" s="83"/>
      <c r="AF64" s="83"/>
      <c r="AG64" s="83"/>
      <c r="AH64" s="83"/>
      <c r="AI64" s="85"/>
      <c r="AJ64" s="83">
        <f>AJ58+AJ53+AJ52+AJ47+AJ46+AJ45+AJ39+AJ36+AJ35+AJ34+AJ33+AJ31+AJ30+AJ29+AJ28+AJ27+AJ26+AJ8</f>
        <v>576</v>
      </c>
      <c r="AK64" s="83"/>
      <c r="AL64" s="83"/>
      <c r="AM64" s="83"/>
      <c r="AN64" s="83"/>
      <c r="AO64" s="83"/>
      <c r="AP64" s="83"/>
      <c r="AQ64" s="83"/>
      <c r="AR64" s="83"/>
      <c r="AS64" s="148"/>
      <c r="AT64" s="133">
        <f>AT58+AT53+AT52+AT47+AT46+AT45+AT39+AT36+AT35+AT34+AT33+AT31+AT30+AT29+AT28+AT27+AT26+AT8</f>
        <v>684</v>
      </c>
      <c r="AU64" s="84"/>
      <c r="AV64" s="84"/>
      <c r="AW64" s="84"/>
      <c r="AX64" s="84"/>
      <c r="AY64" s="84"/>
      <c r="AZ64" s="84"/>
      <c r="BA64" s="84"/>
      <c r="BB64" s="84"/>
      <c r="BC64" s="85"/>
      <c r="BD64" s="83">
        <f>BD58+BD53+BD52+BD47+BD46+BD45+BD39+BD36+BD35+BD34+BD33+BD31+BD30+BD29+BD28+BD27+BD26+BD8</f>
        <v>396</v>
      </c>
      <c r="BE64" s="84"/>
      <c r="BF64" s="84"/>
      <c r="BG64" s="84"/>
      <c r="BH64" s="84"/>
      <c r="BI64" s="84"/>
      <c r="BJ64" s="84"/>
      <c r="BK64" s="84"/>
      <c r="BL64" s="84"/>
      <c r="BM64" s="84"/>
      <c r="BN64" s="148"/>
      <c r="BO64" s="133">
        <f>BO58+BO53+BO52+BO47+BO46+BO45+BO39+BO36+BO35+BO34+BO33+BO31+BO30+BO29+BO28+BO27+BO26+BO8</f>
        <v>564</v>
      </c>
      <c r="BP64" s="84"/>
      <c r="BQ64" s="84"/>
      <c r="BR64" s="84"/>
      <c r="BS64" s="84"/>
      <c r="BT64" s="84"/>
      <c r="BU64" s="84"/>
      <c r="BV64" s="84"/>
      <c r="BW64" s="84"/>
      <c r="BX64" s="85"/>
      <c r="BY64" s="83">
        <f>BY58+BY53+BY52+BY47+BY46+BY45+BY39+BY36+BY35+BY34+BY33+BY31+BY30+BY29+BY28+BY27+BY26+BY8</f>
        <v>294</v>
      </c>
      <c r="BZ64" s="84"/>
      <c r="CA64" s="84"/>
      <c r="CB64" s="84"/>
      <c r="CC64" s="84"/>
      <c r="CD64" s="84"/>
      <c r="CE64" s="84"/>
      <c r="CF64" s="84"/>
      <c r="CG64" s="84"/>
      <c r="CH64" s="148"/>
      <c r="CI64" s="133">
        <f>CI58+CI53+CI52+CI47+CI46+CI45+CI39+CI36+CI35+CI34+CI33+CI31+CI30+CI29+CI28+CI27+CI26+CI8</f>
        <v>246</v>
      </c>
      <c r="CJ64" s="84"/>
      <c r="CK64" s="84"/>
      <c r="CL64" s="84"/>
      <c r="CM64" s="84"/>
      <c r="CN64" s="84"/>
      <c r="CO64" s="84"/>
      <c r="CP64" s="84"/>
      <c r="CQ64" s="84"/>
      <c r="CR64" s="169"/>
      <c r="CS64" s="177"/>
      <c r="CT64" s="173"/>
      <c r="CU64" s="173"/>
      <c r="CV64" s="173"/>
      <c r="CW64" s="173"/>
      <c r="CX64" s="173"/>
      <c r="CY64" s="173"/>
      <c r="CZ64" s="173"/>
      <c r="DA64" s="173"/>
      <c r="DB64" s="173"/>
      <c r="DC64" s="173"/>
      <c r="DD64" s="173"/>
      <c r="DE64" s="173"/>
      <c r="DF64" s="173"/>
      <c r="DG64" s="173"/>
      <c r="DH64" s="173"/>
      <c r="DI64" s="173"/>
      <c r="DJ64" s="173"/>
      <c r="DK64" s="173"/>
      <c r="DL64" s="173"/>
      <c r="DM64" s="173"/>
      <c r="DN64" s="173"/>
      <c r="DO64" s="173"/>
      <c r="DP64" s="173"/>
      <c r="DQ64" s="173"/>
      <c r="DR64" s="173"/>
      <c r="DS64" s="173"/>
      <c r="DT64" s="173"/>
      <c r="DU64" s="173"/>
      <c r="DV64" s="173"/>
      <c r="DW64" s="173"/>
      <c r="DX64" s="173"/>
      <c r="DY64" s="173"/>
      <c r="DZ64" s="173"/>
      <c r="EA64" s="173"/>
      <c r="EB64" s="173"/>
      <c r="EC64" s="173"/>
      <c r="ED64" s="173"/>
      <c r="EE64" s="173"/>
      <c r="EF64" s="173"/>
      <c r="EG64" s="173"/>
      <c r="EH64" s="173"/>
      <c r="EI64" s="173"/>
      <c r="EJ64" s="173"/>
      <c r="EK64" s="173"/>
      <c r="EL64" s="173"/>
      <c r="EM64" s="173"/>
      <c r="EN64" s="173"/>
      <c r="EO64" s="173"/>
      <c r="EP64" s="173"/>
      <c r="EQ64" s="173"/>
      <c r="ER64" s="173"/>
      <c r="ES64" s="173"/>
      <c r="ET64" s="173"/>
      <c r="EU64" s="173"/>
      <c r="EV64" s="173"/>
      <c r="EW64" s="173"/>
      <c r="EX64" s="173"/>
      <c r="EY64" s="173"/>
      <c r="EZ64" s="173"/>
      <c r="FA64" s="173"/>
      <c r="FB64" s="173"/>
      <c r="FC64" s="173"/>
      <c r="FD64" s="173"/>
      <c r="FE64" s="173"/>
      <c r="FF64" s="173"/>
      <c r="FG64" s="173"/>
      <c r="FH64" s="173"/>
      <c r="FI64" s="173"/>
      <c r="FJ64" s="173"/>
      <c r="FK64" s="173"/>
      <c r="FL64" s="173"/>
      <c r="FM64" s="173"/>
      <c r="FN64" s="173"/>
      <c r="FO64" s="173"/>
      <c r="FP64" s="173"/>
      <c r="FQ64" s="173"/>
      <c r="FR64" s="173"/>
      <c r="FS64" s="173"/>
      <c r="FT64" s="173"/>
      <c r="FU64" s="173"/>
      <c r="FV64" s="173"/>
      <c r="FW64" s="173"/>
      <c r="FX64" s="173"/>
      <c r="FY64" s="173"/>
      <c r="FZ64" s="173"/>
      <c r="GA64" s="173"/>
      <c r="GB64" s="173"/>
      <c r="GC64" s="173"/>
      <c r="GD64" s="173"/>
      <c r="GE64" s="173"/>
      <c r="GF64" s="173"/>
      <c r="GG64" s="173"/>
      <c r="GH64" s="173"/>
      <c r="GI64" s="173"/>
      <c r="GJ64" s="173"/>
      <c r="GK64" s="173"/>
      <c r="GL64" s="173"/>
      <c r="GM64" s="173"/>
      <c r="GN64" s="173"/>
      <c r="GO64" s="173"/>
      <c r="GP64" s="173"/>
      <c r="GQ64" s="173"/>
      <c r="GR64" s="173"/>
      <c r="GS64" s="173"/>
      <c r="GT64" s="173"/>
      <c r="GU64" s="173"/>
      <c r="GV64" s="173"/>
      <c r="GW64" s="173"/>
      <c r="GX64" s="173"/>
      <c r="GY64" s="173"/>
      <c r="GZ64" s="173"/>
      <c r="HA64" s="173"/>
      <c r="HB64" s="173"/>
      <c r="HC64" s="173"/>
      <c r="HD64" s="173"/>
      <c r="HE64" s="173"/>
      <c r="HF64" s="173"/>
      <c r="HG64" s="173"/>
      <c r="HH64" s="173"/>
      <c r="HI64" s="173"/>
      <c r="HJ64" s="173"/>
      <c r="HK64" s="173"/>
      <c r="HL64" s="173"/>
      <c r="HM64" s="173"/>
      <c r="HN64" s="173"/>
      <c r="HO64" s="173"/>
      <c r="HP64" s="173"/>
      <c r="HQ64" s="173"/>
      <c r="HR64" s="173"/>
      <c r="HS64" s="173"/>
      <c r="HT64" s="173"/>
      <c r="HU64" s="173"/>
      <c r="HV64" s="173"/>
      <c r="HW64" s="173"/>
      <c r="HX64" s="173"/>
      <c r="HY64" s="173"/>
      <c r="HZ64" s="173"/>
      <c r="IA64" s="173"/>
      <c r="IB64" s="173"/>
      <c r="IC64" s="173"/>
      <c r="ID64" s="173"/>
      <c r="IE64" s="173"/>
      <c r="IF64" s="173"/>
      <c r="IG64" s="173"/>
      <c r="IH64" s="173"/>
      <c r="II64" s="173"/>
      <c r="IJ64" s="173"/>
      <c r="IK64" s="173"/>
      <c r="IL64" s="173"/>
      <c r="IM64" s="173"/>
      <c r="IN64" s="173"/>
      <c r="IO64" s="173"/>
      <c r="IP64" s="173"/>
      <c r="IQ64" s="173"/>
      <c r="IR64" s="173"/>
      <c r="IS64" s="173"/>
      <c r="IT64" s="173"/>
      <c r="IU64" s="173"/>
      <c r="IV64" s="173"/>
      <c r="IW64" s="173"/>
      <c r="IX64" s="173"/>
      <c r="IY64" s="173"/>
      <c r="IZ64" s="173"/>
      <c r="JA64" s="173"/>
      <c r="JB64" s="173"/>
      <c r="JC64" s="173"/>
      <c r="JD64" s="173"/>
      <c r="JE64" s="173"/>
      <c r="JF64" s="173"/>
      <c r="JG64" s="173"/>
      <c r="JH64" s="173"/>
      <c r="JI64" s="173"/>
      <c r="JJ64" s="173"/>
      <c r="JK64" s="173"/>
      <c r="JL64" s="173"/>
      <c r="JM64" s="173"/>
      <c r="JN64" s="173"/>
      <c r="JO64" s="173"/>
      <c r="JP64" s="173"/>
      <c r="JQ64" s="173"/>
      <c r="JR64" s="173"/>
      <c r="JS64" s="173"/>
      <c r="JT64" s="173"/>
      <c r="JU64" s="173"/>
      <c r="JV64" s="173"/>
      <c r="JW64" s="173"/>
      <c r="JX64" s="173"/>
      <c r="JY64" s="173"/>
      <c r="JZ64" s="173"/>
      <c r="KA64" s="173"/>
      <c r="KB64" s="173"/>
      <c r="KC64" s="173"/>
      <c r="KD64" s="173"/>
      <c r="KE64" s="173"/>
      <c r="KF64" s="173"/>
      <c r="KG64" s="173"/>
      <c r="KH64" s="173"/>
      <c r="KI64" s="173"/>
      <c r="KJ64" s="173"/>
      <c r="KK64" s="173"/>
      <c r="KL64" s="173"/>
      <c r="KM64" s="173"/>
      <c r="KN64" s="173"/>
      <c r="KO64" s="173"/>
      <c r="KP64" s="173"/>
      <c r="KQ64" s="173"/>
      <c r="KR64" s="173"/>
      <c r="KS64" s="173"/>
      <c r="KT64" s="173"/>
      <c r="KU64" s="173"/>
      <c r="KV64" s="173"/>
      <c r="KW64" s="173"/>
      <c r="KX64" s="173"/>
      <c r="KY64" s="173"/>
      <c r="KZ64" s="173"/>
      <c r="LA64" s="173"/>
      <c r="LB64" s="173"/>
      <c r="LC64" s="173"/>
      <c r="LD64" s="173"/>
      <c r="LE64" s="173"/>
      <c r="LF64" s="173"/>
      <c r="LG64" s="173"/>
      <c r="LH64" s="173"/>
      <c r="LI64" s="173"/>
      <c r="LJ64" s="173"/>
      <c r="LK64" s="173"/>
      <c r="LL64" s="173"/>
      <c r="LM64" s="173"/>
      <c r="LN64" s="173"/>
      <c r="LO64" s="173"/>
      <c r="LP64" s="173"/>
      <c r="LQ64" s="173"/>
      <c r="LR64" s="173"/>
      <c r="LS64" s="173"/>
      <c r="LT64" s="173"/>
      <c r="LU64" s="173"/>
      <c r="LV64" s="173"/>
      <c r="LW64" s="173"/>
      <c r="LX64" s="173"/>
      <c r="LY64" s="173"/>
      <c r="LZ64" s="173"/>
      <c r="MA64" s="173"/>
      <c r="MB64" s="173"/>
      <c r="MC64" s="173"/>
      <c r="MD64" s="173"/>
      <c r="ME64" s="173"/>
      <c r="MF64" s="173"/>
      <c r="MG64" s="173"/>
      <c r="MH64" s="173"/>
      <c r="MI64" s="173"/>
      <c r="MJ64" s="173"/>
      <c r="MK64" s="173"/>
      <c r="ML64" s="173"/>
      <c r="MM64" s="173"/>
      <c r="MN64" s="173"/>
      <c r="MO64" s="173"/>
    </row>
    <row r="65" spans="1:353" s="77" customFormat="1" ht="18" customHeight="1">
      <c r="A65" s="211"/>
      <c r="B65" s="98" t="s">
        <v>84</v>
      </c>
      <c r="C65" s="83">
        <f>AE65++AZ65+BJ65+BU65+CE65+CO65</f>
        <v>360</v>
      </c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141"/>
      <c r="O65" s="133"/>
      <c r="P65" s="84"/>
      <c r="Q65" s="84"/>
      <c r="R65" s="84"/>
      <c r="S65" s="84"/>
      <c r="T65" s="84"/>
      <c r="U65" s="84"/>
      <c r="V65" s="84"/>
      <c r="W65" s="84"/>
      <c r="X65" s="148"/>
      <c r="Y65" s="146"/>
      <c r="Z65" s="84"/>
      <c r="AA65" s="84"/>
      <c r="AB65" s="84"/>
      <c r="AC65" s="84"/>
      <c r="AD65" s="84"/>
      <c r="AE65" s="84">
        <v>36</v>
      </c>
      <c r="AF65" s="84"/>
      <c r="AG65" s="84"/>
      <c r="AH65" s="84"/>
      <c r="AI65" s="85"/>
      <c r="AJ65" s="86"/>
      <c r="AK65" s="84"/>
      <c r="AL65" s="84"/>
      <c r="AM65" s="84"/>
      <c r="AN65" s="84"/>
      <c r="AO65" s="84"/>
      <c r="AP65" s="84"/>
      <c r="AQ65" s="84"/>
      <c r="AR65" s="84"/>
      <c r="AS65" s="148"/>
      <c r="AT65" s="146"/>
      <c r="AU65" s="84"/>
      <c r="AV65" s="84"/>
      <c r="AW65" s="84"/>
      <c r="AX65" s="84"/>
      <c r="AY65" s="84"/>
      <c r="AZ65" s="84">
        <v>54</v>
      </c>
      <c r="BA65" s="84"/>
      <c r="BB65" s="84"/>
      <c r="BC65" s="85"/>
      <c r="BD65" s="86"/>
      <c r="BE65" s="84"/>
      <c r="BF65" s="84"/>
      <c r="BG65" s="84"/>
      <c r="BH65" s="84"/>
      <c r="BI65" s="84"/>
      <c r="BJ65" s="84">
        <v>54</v>
      </c>
      <c r="BK65" s="84"/>
      <c r="BL65" s="84"/>
      <c r="BM65" s="84"/>
      <c r="BN65" s="148"/>
      <c r="BO65" s="146"/>
      <c r="BP65" s="84"/>
      <c r="BQ65" s="84"/>
      <c r="BR65" s="84"/>
      <c r="BS65" s="84"/>
      <c r="BT65" s="84"/>
      <c r="BU65" s="84">
        <v>144</v>
      </c>
      <c r="BV65" s="84"/>
      <c r="BW65" s="84"/>
      <c r="BX65" s="85"/>
      <c r="BY65" s="86"/>
      <c r="BZ65" s="84"/>
      <c r="CA65" s="84"/>
      <c r="CB65" s="84"/>
      <c r="CC65" s="84"/>
      <c r="CD65" s="84"/>
      <c r="CE65" s="84">
        <v>54</v>
      </c>
      <c r="CF65" s="84"/>
      <c r="CG65" s="84"/>
      <c r="CH65" s="148"/>
      <c r="CI65" s="146"/>
      <c r="CJ65" s="84"/>
      <c r="CK65" s="84"/>
      <c r="CL65" s="84"/>
      <c r="CM65" s="84"/>
      <c r="CN65" s="84"/>
      <c r="CO65" s="84">
        <v>18</v>
      </c>
      <c r="CP65" s="84"/>
      <c r="CQ65" s="84"/>
      <c r="CR65" s="169"/>
      <c r="CS65" s="177"/>
      <c r="CT65" s="173"/>
      <c r="CU65" s="173"/>
      <c r="CV65" s="173"/>
      <c r="CW65" s="173"/>
      <c r="CX65" s="173"/>
      <c r="CY65" s="173"/>
      <c r="CZ65" s="173"/>
      <c r="DA65" s="173"/>
      <c r="DB65" s="173"/>
      <c r="DC65" s="173"/>
      <c r="DD65" s="173"/>
      <c r="DE65" s="173"/>
      <c r="DF65" s="173"/>
      <c r="DG65" s="173"/>
      <c r="DH65" s="173"/>
      <c r="DI65" s="173"/>
      <c r="DJ65" s="173"/>
      <c r="DK65" s="173"/>
      <c r="DL65" s="173"/>
      <c r="DM65" s="173"/>
      <c r="DN65" s="173"/>
      <c r="DO65" s="173"/>
      <c r="DP65" s="173"/>
      <c r="DQ65" s="173"/>
      <c r="DR65" s="173"/>
      <c r="DS65" s="173"/>
      <c r="DT65" s="173"/>
      <c r="DU65" s="173"/>
      <c r="DV65" s="173"/>
      <c r="DW65" s="173"/>
      <c r="DX65" s="173"/>
      <c r="DY65" s="173"/>
      <c r="DZ65" s="173"/>
      <c r="EA65" s="173"/>
      <c r="EB65" s="173"/>
      <c r="EC65" s="173"/>
      <c r="ED65" s="173"/>
      <c r="EE65" s="173"/>
      <c r="EF65" s="173"/>
      <c r="EG65" s="173"/>
      <c r="EH65" s="173"/>
      <c r="EI65" s="173"/>
      <c r="EJ65" s="173"/>
      <c r="EK65" s="173"/>
      <c r="EL65" s="173"/>
      <c r="EM65" s="173"/>
      <c r="EN65" s="173"/>
      <c r="EO65" s="173"/>
      <c r="EP65" s="173"/>
      <c r="EQ65" s="173"/>
      <c r="ER65" s="173"/>
      <c r="ES65" s="173"/>
      <c r="ET65" s="173"/>
      <c r="EU65" s="173"/>
      <c r="EV65" s="173"/>
      <c r="EW65" s="173"/>
      <c r="EX65" s="173"/>
      <c r="EY65" s="173"/>
      <c r="EZ65" s="173"/>
      <c r="FA65" s="173"/>
      <c r="FB65" s="173"/>
      <c r="FC65" s="173"/>
      <c r="FD65" s="173"/>
      <c r="FE65" s="173"/>
      <c r="FF65" s="173"/>
      <c r="FG65" s="173"/>
      <c r="FH65" s="173"/>
      <c r="FI65" s="173"/>
      <c r="FJ65" s="173"/>
      <c r="FK65" s="173"/>
      <c r="FL65" s="173"/>
      <c r="FM65" s="173"/>
      <c r="FN65" s="173"/>
      <c r="FO65" s="173"/>
      <c r="FP65" s="173"/>
      <c r="FQ65" s="173"/>
      <c r="FR65" s="173"/>
      <c r="FS65" s="173"/>
      <c r="FT65" s="173"/>
      <c r="FU65" s="173"/>
      <c r="FV65" s="173"/>
      <c r="FW65" s="173"/>
      <c r="FX65" s="173"/>
      <c r="FY65" s="173"/>
      <c r="FZ65" s="173"/>
      <c r="GA65" s="173"/>
      <c r="GB65" s="173"/>
      <c r="GC65" s="173"/>
      <c r="GD65" s="173"/>
      <c r="GE65" s="173"/>
      <c r="GF65" s="173"/>
      <c r="GG65" s="173"/>
      <c r="GH65" s="173"/>
      <c r="GI65" s="173"/>
      <c r="GJ65" s="173"/>
      <c r="GK65" s="173"/>
      <c r="GL65" s="173"/>
      <c r="GM65" s="173"/>
      <c r="GN65" s="173"/>
      <c r="GO65" s="173"/>
      <c r="GP65" s="173"/>
      <c r="GQ65" s="173"/>
      <c r="GR65" s="173"/>
      <c r="GS65" s="173"/>
      <c r="GT65" s="173"/>
      <c r="GU65" s="173"/>
      <c r="GV65" s="173"/>
      <c r="GW65" s="173"/>
      <c r="GX65" s="173"/>
      <c r="GY65" s="173"/>
      <c r="GZ65" s="173"/>
      <c r="HA65" s="173"/>
      <c r="HB65" s="173"/>
      <c r="HC65" s="173"/>
      <c r="HD65" s="173"/>
      <c r="HE65" s="173"/>
      <c r="HF65" s="173"/>
      <c r="HG65" s="173"/>
      <c r="HH65" s="173"/>
      <c r="HI65" s="173"/>
      <c r="HJ65" s="173"/>
      <c r="HK65" s="173"/>
      <c r="HL65" s="173"/>
      <c r="HM65" s="173"/>
      <c r="HN65" s="173"/>
      <c r="HO65" s="173"/>
      <c r="HP65" s="173"/>
      <c r="HQ65" s="173"/>
      <c r="HR65" s="173"/>
      <c r="HS65" s="173"/>
      <c r="HT65" s="173"/>
      <c r="HU65" s="173"/>
      <c r="HV65" s="173"/>
      <c r="HW65" s="173"/>
      <c r="HX65" s="173"/>
      <c r="HY65" s="173"/>
      <c r="HZ65" s="173"/>
      <c r="IA65" s="173"/>
      <c r="IB65" s="173"/>
      <c r="IC65" s="173"/>
      <c r="ID65" s="173"/>
      <c r="IE65" s="173"/>
      <c r="IF65" s="173"/>
      <c r="IG65" s="173"/>
      <c r="IH65" s="173"/>
      <c r="II65" s="173"/>
      <c r="IJ65" s="173"/>
      <c r="IK65" s="173"/>
      <c r="IL65" s="173"/>
      <c r="IM65" s="173"/>
      <c r="IN65" s="173"/>
      <c r="IO65" s="173"/>
      <c r="IP65" s="173"/>
      <c r="IQ65" s="173"/>
      <c r="IR65" s="173"/>
      <c r="IS65" s="173"/>
      <c r="IT65" s="173"/>
      <c r="IU65" s="173"/>
      <c r="IV65" s="173"/>
      <c r="IW65" s="173"/>
      <c r="IX65" s="173"/>
      <c r="IY65" s="173"/>
      <c r="IZ65" s="173"/>
      <c r="JA65" s="173"/>
      <c r="JB65" s="173"/>
      <c r="JC65" s="173"/>
      <c r="JD65" s="173"/>
      <c r="JE65" s="173"/>
      <c r="JF65" s="173"/>
      <c r="JG65" s="173"/>
      <c r="JH65" s="173"/>
      <c r="JI65" s="173"/>
      <c r="JJ65" s="173"/>
      <c r="JK65" s="173"/>
      <c r="JL65" s="173"/>
      <c r="JM65" s="173"/>
      <c r="JN65" s="173"/>
      <c r="JO65" s="173"/>
      <c r="JP65" s="173"/>
      <c r="JQ65" s="173"/>
      <c r="JR65" s="173"/>
      <c r="JS65" s="173"/>
      <c r="JT65" s="173"/>
      <c r="JU65" s="173"/>
      <c r="JV65" s="173"/>
      <c r="JW65" s="173"/>
      <c r="JX65" s="173"/>
      <c r="JY65" s="173"/>
      <c r="JZ65" s="173"/>
      <c r="KA65" s="173"/>
      <c r="KB65" s="173"/>
      <c r="KC65" s="173"/>
      <c r="KD65" s="173"/>
      <c r="KE65" s="173"/>
      <c r="KF65" s="173"/>
      <c r="KG65" s="173"/>
      <c r="KH65" s="173"/>
      <c r="KI65" s="173"/>
      <c r="KJ65" s="173"/>
      <c r="KK65" s="173"/>
      <c r="KL65" s="173"/>
      <c r="KM65" s="173"/>
      <c r="KN65" s="173"/>
      <c r="KO65" s="173"/>
      <c r="KP65" s="173"/>
      <c r="KQ65" s="173"/>
      <c r="KR65" s="173"/>
      <c r="KS65" s="173"/>
      <c r="KT65" s="173"/>
      <c r="KU65" s="173"/>
      <c r="KV65" s="173"/>
      <c r="KW65" s="173"/>
      <c r="KX65" s="173"/>
      <c r="KY65" s="173"/>
      <c r="KZ65" s="173"/>
      <c r="LA65" s="173"/>
      <c r="LB65" s="173"/>
      <c r="LC65" s="173"/>
      <c r="LD65" s="173"/>
      <c r="LE65" s="173"/>
      <c r="LF65" s="173"/>
      <c r="LG65" s="173"/>
      <c r="LH65" s="173"/>
      <c r="LI65" s="173"/>
      <c r="LJ65" s="173"/>
      <c r="LK65" s="173"/>
      <c r="LL65" s="173"/>
      <c r="LM65" s="173"/>
      <c r="LN65" s="173"/>
      <c r="LO65" s="173"/>
      <c r="LP65" s="173"/>
      <c r="LQ65" s="173"/>
      <c r="LR65" s="173"/>
      <c r="LS65" s="173"/>
      <c r="LT65" s="173"/>
      <c r="LU65" s="173"/>
      <c r="LV65" s="173"/>
      <c r="LW65" s="173"/>
      <c r="LX65" s="173"/>
      <c r="LY65" s="173"/>
      <c r="LZ65" s="173"/>
      <c r="MA65" s="173"/>
      <c r="MB65" s="173"/>
      <c r="MC65" s="173"/>
      <c r="MD65" s="173"/>
      <c r="ME65" s="173"/>
      <c r="MF65" s="173"/>
      <c r="MG65" s="173"/>
      <c r="MH65" s="173"/>
      <c r="MI65" s="173"/>
      <c r="MJ65" s="173"/>
      <c r="MK65" s="173"/>
      <c r="ML65" s="173"/>
      <c r="MM65" s="173"/>
      <c r="MN65" s="173"/>
      <c r="MO65" s="173"/>
    </row>
    <row r="66" spans="1:353" s="77" customFormat="1" ht="18" customHeight="1">
      <c r="A66" s="211"/>
      <c r="B66" s="98" t="s">
        <v>85</v>
      </c>
      <c r="C66" s="83">
        <f>AZ66+BJ66+BU66+CE66+CO66</f>
        <v>1044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141"/>
      <c r="O66" s="133"/>
      <c r="P66" s="84"/>
      <c r="Q66" s="84"/>
      <c r="R66" s="84"/>
      <c r="S66" s="84"/>
      <c r="T66" s="84"/>
      <c r="U66" s="84"/>
      <c r="V66" s="84"/>
      <c r="W66" s="84"/>
      <c r="X66" s="148"/>
      <c r="Y66" s="146"/>
      <c r="Z66" s="84"/>
      <c r="AA66" s="84"/>
      <c r="AB66" s="84"/>
      <c r="AC66" s="84"/>
      <c r="AD66" s="84"/>
      <c r="AE66" s="84"/>
      <c r="AF66" s="84"/>
      <c r="AG66" s="84"/>
      <c r="AH66" s="84"/>
      <c r="AI66" s="85"/>
      <c r="AJ66" s="86"/>
      <c r="AK66" s="84"/>
      <c r="AL66" s="84"/>
      <c r="AM66" s="84"/>
      <c r="AN66" s="84"/>
      <c r="AO66" s="84"/>
      <c r="AP66" s="84"/>
      <c r="AQ66" s="84"/>
      <c r="AR66" s="84"/>
      <c r="AS66" s="148"/>
      <c r="AT66" s="146"/>
      <c r="AU66" s="84"/>
      <c r="AV66" s="84"/>
      <c r="AW66" s="84"/>
      <c r="AX66" s="84"/>
      <c r="AY66" s="84"/>
      <c r="AZ66" s="84">
        <v>72</v>
      </c>
      <c r="BA66" s="84"/>
      <c r="BB66" s="84"/>
      <c r="BC66" s="85"/>
      <c r="BD66" s="86"/>
      <c r="BE66" s="84"/>
      <c r="BF66" s="84"/>
      <c r="BG66" s="84"/>
      <c r="BH66" s="84"/>
      <c r="BI66" s="84"/>
      <c r="BJ66" s="84">
        <v>144</v>
      </c>
      <c r="BK66" s="84"/>
      <c r="BL66" s="84"/>
      <c r="BM66" s="84"/>
      <c r="BN66" s="148"/>
      <c r="BO66" s="146"/>
      <c r="BP66" s="84"/>
      <c r="BQ66" s="84"/>
      <c r="BR66" s="84"/>
      <c r="BS66" s="84"/>
      <c r="BT66" s="84"/>
      <c r="BU66" s="84">
        <v>144</v>
      </c>
      <c r="BV66" s="84"/>
      <c r="BW66" s="84"/>
      <c r="BX66" s="85"/>
      <c r="BY66" s="86"/>
      <c r="BZ66" s="84"/>
      <c r="CA66" s="84"/>
      <c r="CB66" s="84"/>
      <c r="CC66" s="84"/>
      <c r="CD66" s="84"/>
      <c r="CE66" s="84">
        <v>180</v>
      </c>
      <c r="CF66" s="84"/>
      <c r="CG66" s="84"/>
      <c r="CH66" s="148"/>
      <c r="CI66" s="146"/>
      <c r="CJ66" s="84"/>
      <c r="CK66" s="84"/>
      <c r="CL66" s="84"/>
      <c r="CM66" s="84"/>
      <c r="CN66" s="84"/>
      <c r="CO66" s="84">
        <v>504</v>
      </c>
      <c r="CP66" s="84"/>
      <c r="CQ66" s="84"/>
      <c r="CR66" s="169"/>
      <c r="CS66" s="177"/>
      <c r="CT66" s="173"/>
      <c r="CU66" s="173"/>
      <c r="CV66" s="173"/>
      <c r="CW66" s="173"/>
      <c r="CX66" s="173"/>
      <c r="CY66" s="173"/>
      <c r="CZ66" s="173"/>
      <c r="DA66" s="173"/>
      <c r="DB66" s="173"/>
      <c r="DC66" s="173"/>
      <c r="DD66" s="173"/>
      <c r="DE66" s="173"/>
      <c r="DF66" s="173"/>
      <c r="DG66" s="173"/>
      <c r="DH66" s="173"/>
      <c r="DI66" s="173"/>
      <c r="DJ66" s="173"/>
      <c r="DK66" s="173"/>
      <c r="DL66" s="173"/>
      <c r="DM66" s="173"/>
      <c r="DN66" s="173"/>
      <c r="DO66" s="173"/>
      <c r="DP66" s="173"/>
      <c r="DQ66" s="173"/>
      <c r="DR66" s="173"/>
      <c r="DS66" s="173"/>
      <c r="DT66" s="173"/>
      <c r="DU66" s="173"/>
      <c r="DV66" s="173"/>
      <c r="DW66" s="173"/>
      <c r="DX66" s="173"/>
      <c r="DY66" s="173"/>
      <c r="DZ66" s="173"/>
      <c r="EA66" s="173"/>
      <c r="EB66" s="173"/>
      <c r="EC66" s="173"/>
      <c r="ED66" s="173"/>
      <c r="EE66" s="173"/>
      <c r="EF66" s="173"/>
      <c r="EG66" s="173"/>
      <c r="EH66" s="173"/>
      <c r="EI66" s="173"/>
      <c r="EJ66" s="173"/>
      <c r="EK66" s="173"/>
      <c r="EL66" s="173"/>
      <c r="EM66" s="173"/>
      <c r="EN66" s="173"/>
      <c r="EO66" s="173"/>
      <c r="EP66" s="173"/>
      <c r="EQ66" s="173"/>
      <c r="ER66" s="173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FN66" s="173"/>
      <c r="FO66" s="173"/>
      <c r="FP66" s="173"/>
      <c r="FQ66" s="173"/>
      <c r="FR66" s="173"/>
      <c r="FS66" s="173"/>
      <c r="FT66" s="173"/>
      <c r="FU66" s="173"/>
      <c r="FV66" s="173"/>
      <c r="FW66" s="173"/>
      <c r="FX66" s="173"/>
      <c r="FY66" s="173"/>
      <c r="FZ66" s="173"/>
      <c r="GA66" s="173"/>
      <c r="GB66" s="173"/>
      <c r="GC66" s="173"/>
      <c r="GD66" s="173"/>
      <c r="GE66" s="173"/>
      <c r="GF66" s="173"/>
      <c r="GG66" s="173"/>
      <c r="GH66" s="173"/>
      <c r="GI66" s="173"/>
      <c r="GJ66" s="173"/>
      <c r="GK66" s="173"/>
      <c r="GL66" s="173"/>
      <c r="GM66" s="173"/>
      <c r="GN66" s="173"/>
      <c r="GO66" s="173"/>
      <c r="GP66" s="173"/>
      <c r="GQ66" s="173"/>
      <c r="GR66" s="173"/>
      <c r="GS66" s="173"/>
      <c r="GT66" s="173"/>
      <c r="GU66" s="173"/>
      <c r="GV66" s="173"/>
      <c r="GW66" s="173"/>
      <c r="GX66" s="173"/>
      <c r="GY66" s="173"/>
      <c r="GZ66" s="173"/>
      <c r="HA66" s="173"/>
      <c r="HB66" s="173"/>
      <c r="HC66" s="173"/>
      <c r="HD66" s="173"/>
      <c r="HE66" s="173"/>
      <c r="HF66" s="173"/>
      <c r="HG66" s="173"/>
      <c r="HH66" s="173"/>
      <c r="HI66" s="173"/>
      <c r="HJ66" s="173"/>
      <c r="HK66" s="173"/>
      <c r="HL66" s="173"/>
      <c r="HM66" s="173"/>
      <c r="HN66" s="173"/>
      <c r="HO66" s="173"/>
      <c r="HP66" s="173"/>
      <c r="HQ66" s="173"/>
      <c r="HR66" s="173"/>
      <c r="HS66" s="173"/>
      <c r="HT66" s="173"/>
      <c r="HU66" s="173"/>
      <c r="HV66" s="173"/>
      <c r="HW66" s="173"/>
      <c r="HX66" s="173"/>
      <c r="HY66" s="173"/>
      <c r="HZ66" s="173"/>
      <c r="IA66" s="173"/>
      <c r="IB66" s="173"/>
      <c r="IC66" s="173"/>
      <c r="ID66" s="173"/>
      <c r="IE66" s="173"/>
      <c r="IF66" s="173"/>
      <c r="IG66" s="173"/>
      <c r="IH66" s="173"/>
      <c r="II66" s="173"/>
      <c r="IJ66" s="173"/>
      <c r="IK66" s="173"/>
      <c r="IL66" s="173"/>
      <c r="IM66" s="173"/>
      <c r="IN66" s="173"/>
      <c r="IO66" s="173"/>
      <c r="IP66" s="173"/>
      <c r="IQ66" s="173"/>
      <c r="IR66" s="173"/>
      <c r="IS66" s="173"/>
      <c r="IT66" s="173"/>
      <c r="IU66" s="173"/>
      <c r="IV66" s="173"/>
      <c r="IW66" s="173"/>
      <c r="IX66" s="173"/>
      <c r="IY66" s="173"/>
      <c r="IZ66" s="173"/>
      <c r="JA66" s="173"/>
      <c r="JB66" s="173"/>
      <c r="JC66" s="173"/>
      <c r="JD66" s="173"/>
      <c r="JE66" s="173"/>
      <c r="JF66" s="173"/>
      <c r="JG66" s="173"/>
      <c r="JH66" s="173"/>
      <c r="JI66" s="173"/>
      <c r="JJ66" s="173"/>
      <c r="JK66" s="173"/>
      <c r="JL66" s="173"/>
      <c r="JM66" s="173"/>
      <c r="JN66" s="173"/>
      <c r="JO66" s="173"/>
      <c r="JP66" s="173"/>
      <c r="JQ66" s="173"/>
      <c r="JR66" s="173"/>
      <c r="JS66" s="173"/>
      <c r="JT66" s="173"/>
      <c r="JU66" s="173"/>
      <c r="JV66" s="173"/>
      <c r="JW66" s="173"/>
      <c r="JX66" s="173"/>
      <c r="JY66" s="173"/>
      <c r="JZ66" s="173"/>
      <c r="KA66" s="173"/>
      <c r="KB66" s="173"/>
      <c r="KC66" s="173"/>
      <c r="KD66" s="173"/>
      <c r="KE66" s="173"/>
      <c r="KF66" s="173"/>
      <c r="KG66" s="173"/>
      <c r="KH66" s="173"/>
      <c r="KI66" s="173"/>
      <c r="KJ66" s="173"/>
      <c r="KK66" s="173"/>
      <c r="KL66" s="173"/>
      <c r="KM66" s="173"/>
      <c r="KN66" s="173"/>
      <c r="KO66" s="173"/>
      <c r="KP66" s="173"/>
      <c r="KQ66" s="173"/>
      <c r="KR66" s="173"/>
      <c r="KS66" s="173"/>
      <c r="KT66" s="173"/>
      <c r="KU66" s="173"/>
      <c r="KV66" s="173"/>
      <c r="KW66" s="173"/>
      <c r="KX66" s="173"/>
      <c r="KY66" s="173"/>
      <c r="KZ66" s="173"/>
      <c r="LA66" s="173"/>
      <c r="LB66" s="173"/>
      <c r="LC66" s="173"/>
      <c r="LD66" s="173"/>
      <c r="LE66" s="173"/>
      <c r="LF66" s="173"/>
      <c r="LG66" s="173"/>
      <c r="LH66" s="173"/>
      <c r="LI66" s="173"/>
      <c r="LJ66" s="173"/>
      <c r="LK66" s="173"/>
      <c r="LL66" s="173"/>
      <c r="LM66" s="173"/>
      <c r="LN66" s="173"/>
      <c r="LO66" s="173"/>
      <c r="LP66" s="173"/>
      <c r="LQ66" s="173"/>
      <c r="LR66" s="173"/>
      <c r="LS66" s="173"/>
      <c r="LT66" s="173"/>
      <c r="LU66" s="173"/>
      <c r="LV66" s="173"/>
      <c r="LW66" s="173"/>
      <c r="LX66" s="173"/>
      <c r="LY66" s="173"/>
      <c r="LZ66" s="173"/>
      <c r="MA66" s="173"/>
      <c r="MB66" s="173"/>
      <c r="MC66" s="173"/>
      <c r="MD66" s="173"/>
      <c r="ME66" s="173"/>
      <c r="MF66" s="173"/>
      <c r="MG66" s="173"/>
      <c r="MH66" s="173"/>
      <c r="MI66" s="173"/>
      <c r="MJ66" s="173"/>
      <c r="MK66" s="173"/>
      <c r="ML66" s="173"/>
      <c r="MM66" s="173"/>
      <c r="MN66" s="173"/>
      <c r="MO66" s="173"/>
    </row>
    <row r="67" spans="1:353" s="77" customFormat="1" ht="18" customHeight="1">
      <c r="A67" s="211"/>
      <c r="B67" s="98" t="s">
        <v>86</v>
      </c>
      <c r="C67" s="83">
        <f>AI67+AS67+BC67+BN67+CH67+CR67</f>
        <v>8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141"/>
      <c r="O67" s="133"/>
      <c r="P67" s="84"/>
      <c r="Q67" s="84"/>
      <c r="R67" s="84"/>
      <c r="S67" s="84"/>
      <c r="T67" s="84"/>
      <c r="U67" s="84"/>
      <c r="V67" s="84"/>
      <c r="W67" s="84"/>
      <c r="X67" s="148"/>
      <c r="Y67" s="146"/>
      <c r="Z67" s="84"/>
      <c r="AA67" s="84"/>
      <c r="AB67" s="84"/>
      <c r="AC67" s="84"/>
      <c r="AD67" s="84"/>
      <c r="AE67" s="84"/>
      <c r="AF67" s="84"/>
      <c r="AG67" s="84"/>
      <c r="AH67" s="84"/>
      <c r="AI67" s="85">
        <v>1</v>
      </c>
      <c r="AJ67" s="86"/>
      <c r="AK67" s="84"/>
      <c r="AL67" s="84"/>
      <c r="AM67" s="84"/>
      <c r="AN67" s="84"/>
      <c r="AO67" s="84"/>
      <c r="AP67" s="84"/>
      <c r="AQ67" s="84"/>
      <c r="AR67" s="84"/>
      <c r="AS67" s="148">
        <v>1</v>
      </c>
      <c r="AT67" s="146"/>
      <c r="AU67" s="84"/>
      <c r="AV67" s="84"/>
      <c r="AW67" s="84"/>
      <c r="AX67" s="84"/>
      <c r="AY67" s="84"/>
      <c r="AZ67" s="84"/>
      <c r="BA67" s="84"/>
      <c r="BB67" s="84"/>
      <c r="BC67" s="85">
        <v>2</v>
      </c>
      <c r="BD67" s="86"/>
      <c r="BE67" s="84"/>
      <c r="BF67" s="84"/>
      <c r="BG67" s="84"/>
      <c r="BH67" s="84"/>
      <c r="BI67" s="84"/>
      <c r="BJ67" s="84"/>
      <c r="BK67" s="84"/>
      <c r="BL67" s="84"/>
      <c r="BM67" s="84"/>
      <c r="BN67" s="148">
        <v>1</v>
      </c>
      <c r="BO67" s="146"/>
      <c r="BP67" s="84"/>
      <c r="BQ67" s="84"/>
      <c r="BR67" s="84"/>
      <c r="BS67" s="84"/>
      <c r="BT67" s="84"/>
      <c r="BU67" s="84"/>
      <c r="BV67" s="84"/>
      <c r="BW67" s="84"/>
      <c r="BX67" s="85">
        <v>1</v>
      </c>
      <c r="BY67" s="86"/>
      <c r="BZ67" s="84"/>
      <c r="CA67" s="84"/>
      <c r="CB67" s="84"/>
      <c r="CC67" s="84"/>
      <c r="CD67" s="84"/>
      <c r="CE67" s="84"/>
      <c r="CF67" s="84"/>
      <c r="CG67" s="84"/>
      <c r="CH67" s="148">
        <v>2</v>
      </c>
      <c r="CI67" s="146"/>
      <c r="CJ67" s="84"/>
      <c r="CK67" s="84"/>
      <c r="CL67" s="84"/>
      <c r="CM67" s="84"/>
      <c r="CN67" s="84"/>
      <c r="CO67" s="84"/>
      <c r="CP67" s="84"/>
      <c r="CQ67" s="84"/>
      <c r="CR67" s="169">
        <v>1</v>
      </c>
      <c r="CS67" s="177"/>
      <c r="CT67" s="173"/>
      <c r="CU67" s="173"/>
      <c r="CV67" s="173"/>
      <c r="CW67" s="173"/>
      <c r="CX67" s="173"/>
      <c r="CY67" s="173"/>
      <c r="CZ67" s="173"/>
      <c r="DA67" s="173"/>
      <c r="DB67" s="173"/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173"/>
      <c r="DU67" s="173"/>
      <c r="DV67" s="173"/>
      <c r="DW67" s="173"/>
      <c r="DX67" s="173"/>
      <c r="DY67" s="173"/>
      <c r="DZ67" s="173"/>
      <c r="EA67" s="173"/>
      <c r="EB67" s="173"/>
      <c r="EC67" s="173"/>
      <c r="ED67" s="173"/>
      <c r="EE67" s="173"/>
      <c r="EF67" s="173"/>
      <c r="EG67" s="173"/>
      <c r="EH67" s="173"/>
      <c r="EI67" s="173"/>
      <c r="EJ67" s="173"/>
      <c r="EK67" s="173"/>
      <c r="EL67" s="173"/>
      <c r="EM67" s="173"/>
      <c r="EN67" s="173"/>
      <c r="EO67" s="173"/>
      <c r="EP67" s="173"/>
      <c r="EQ67" s="173"/>
      <c r="ER67" s="173"/>
      <c r="ES67" s="173"/>
      <c r="ET67" s="173"/>
      <c r="EU67" s="173"/>
      <c r="EV67" s="173"/>
      <c r="EW67" s="173"/>
      <c r="EX67" s="173"/>
      <c r="EY67" s="173"/>
      <c r="EZ67" s="173"/>
      <c r="FA67" s="173"/>
      <c r="FB67" s="173"/>
      <c r="FC67" s="173"/>
      <c r="FD67" s="173"/>
      <c r="FE67" s="173"/>
      <c r="FF67" s="173"/>
      <c r="FG67" s="173"/>
      <c r="FH67" s="173"/>
      <c r="FI67" s="173"/>
      <c r="FJ67" s="173"/>
      <c r="FK67" s="173"/>
      <c r="FL67" s="173"/>
      <c r="FM67" s="173"/>
      <c r="FN67" s="173"/>
      <c r="FO67" s="173"/>
      <c r="FP67" s="173"/>
      <c r="FQ67" s="173"/>
      <c r="FR67" s="173"/>
      <c r="FS67" s="173"/>
      <c r="FT67" s="173"/>
      <c r="FU67" s="173"/>
      <c r="FV67" s="173"/>
      <c r="FW67" s="173"/>
      <c r="FX67" s="173"/>
      <c r="FY67" s="173"/>
      <c r="FZ67" s="173"/>
      <c r="GA67" s="173"/>
      <c r="GB67" s="173"/>
      <c r="GC67" s="173"/>
      <c r="GD67" s="173"/>
      <c r="GE67" s="173"/>
      <c r="GF67" s="173"/>
      <c r="GG67" s="173"/>
      <c r="GH67" s="173"/>
      <c r="GI67" s="173"/>
      <c r="GJ67" s="173"/>
      <c r="GK67" s="173"/>
      <c r="GL67" s="173"/>
      <c r="GM67" s="173"/>
      <c r="GN67" s="173"/>
      <c r="GO67" s="173"/>
      <c r="GP67" s="173"/>
      <c r="GQ67" s="173"/>
      <c r="GR67" s="173"/>
      <c r="GS67" s="173"/>
      <c r="GT67" s="173"/>
      <c r="GU67" s="173"/>
      <c r="GV67" s="173"/>
      <c r="GW67" s="173"/>
      <c r="GX67" s="173"/>
      <c r="GY67" s="173"/>
      <c r="GZ67" s="173"/>
      <c r="HA67" s="173"/>
      <c r="HB67" s="173"/>
      <c r="HC67" s="173"/>
      <c r="HD67" s="173"/>
      <c r="HE67" s="173"/>
      <c r="HF67" s="173"/>
      <c r="HG67" s="173"/>
      <c r="HH67" s="173"/>
      <c r="HI67" s="173"/>
      <c r="HJ67" s="173"/>
      <c r="HK67" s="173"/>
      <c r="HL67" s="173"/>
      <c r="HM67" s="173"/>
      <c r="HN67" s="173"/>
      <c r="HO67" s="173"/>
      <c r="HP67" s="173"/>
      <c r="HQ67" s="173"/>
      <c r="HR67" s="173"/>
      <c r="HS67" s="173"/>
      <c r="HT67" s="173"/>
      <c r="HU67" s="173"/>
      <c r="HV67" s="173"/>
      <c r="HW67" s="173"/>
      <c r="HX67" s="173"/>
      <c r="HY67" s="173"/>
      <c r="HZ67" s="173"/>
      <c r="IA67" s="173"/>
      <c r="IB67" s="173"/>
      <c r="IC67" s="173"/>
      <c r="ID67" s="173"/>
      <c r="IE67" s="173"/>
      <c r="IF67" s="173"/>
      <c r="IG67" s="173"/>
      <c r="IH67" s="173"/>
      <c r="II67" s="173"/>
      <c r="IJ67" s="173"/>
      <c r="IK67" s="173"/>
      <c r="IL67" s="173"/>
      <c r="IM67" s="173"/>
      <c r="IN67" s="173"/>
      <c r="IO67" s="173"/>
      <c r="IP67" s="173"/>
      <c r="IQ67" s="173"/>
      <c r="IR67" s="173"/>
      <c r="IS67" s="173"/>
      <c r="IT67" s="173"/>
      <c r="IU67" s="173"/>
      <c r="IV67" s="173"/>
      <c r="IW67" s="173"/>
      <c r="IX67" s="173"/>
      <c r="IY67" s="173"/>
      <c r="IZ67" s="173"/>
      <c r="JA67" s="173"/>
      <c r="JB67" s="173"/>
      <c r="JC67" s="173"/>
      <c r="JD67" s="173"/>
      <c r="JE67" s="173"/>
      <c r="JF67" s="173"/>
      <c r="JG67" s="173"/>
      <c r="JH67" s="173"/>
      <c r="JI67" s="173"/>
      <c r="JJ67" s="173"/>
      <c r="JK67" s="173"/>
      <c r="JL67" s="173"/>
      <c r="JM67" s="173"/>
      <c r="JN67" s="173"/>
      <c r="JO67" s="173"/>
      <c r="JP67" s="173"/>
      <c r="JQ67" s="173"/>
      <c r="JR67" s="173"/>
      <c r="JS67" s="173"/>
      <c r="JT67" s="173"/>
      <c r="JU67" s="173"/>
      <c r="JV67" s="173"/>
      <c r="JW67" s="173"/>
      <c r="JX67" s="173"/>
      <c r="JY67" s="173"/>
      <c r="JZ67" s="173"/>
      <c r="KA67" s="173"/>
      <c r="KB67" s="173"/>
      <c r="KC67" s="173"/>
      <c r="KD67" s="173"/>
      <c r="KE67" s="173"/>
      <c r="KF67" s="173"/>
      <c r="KG67" s="173"/>
      <c r="KH67" s="173"/>
      <c r="KI67" s="173"/>
      <c r="KJ67" s="173"/>
      <c r="KK67" s="173"/>
      <c r="KL67" s="173"/>
      <c r="KM67" s="173"/>
      <c r="KN67" s="173"/>
      <c r="KO67" s="173"/>
      <c r="KP67" s="173"/>
      <c r="KQ67" s="173"/>
      <c r="KR67" s="173"/>
      <c r="KS67" s="173"/>
      <c r="KT67" s="173"/>
      <c r="KU67" s="173"/>
      <c r="KV67" s="173"/>
      <c r="KW67" s="173"/>
      <c r="KX67" s="173"/>
      <c r="KY67" s="173"/>
      <c r="KZ67" s="173"/>
      <c r="LA67" s="173"/>
      <c r="LB67" s="173"/>
      <c r="LC67" s="173"/>
      <c r="LD67" s="173"/>
      <c r="LE67" s="173"/>
      <c r="LF67" s="173"/>
      <c r="LG67" s="173"/>
      <c r="LH67" s="173"/>
      <c r="LI67" s="173"/>
      <c r="LJ67" s="173"/>
      <c r="LK67" s="173"/>
      <c r="LL67" s="173"/>
      <c r="LM67" s="173"/>
      <c r="LN67" s="173"/>
      <c r="LO67" s="173"/>
      <c r="LP67" s="173"/>
      <c r="LQ67" s="173"/>
      <c r="LR67" s="173"/>
      <c r="LS67" s="173"/>
      <c r="LT67" s="173"/>
      <c r="LU67" s="173"/>
      <c r="LV67" s="173"/>
      <c r="LW67" s="173"/>
      <c r="LX67" s="173"/>
      <c r="LY67" s="173"/>
      <c r="LZ67" s="173"/>
      <c r="MA67" s="173"/>
      <c r="MB67" s="173"/>
      <c r="MC67" s="173"/>
      <c r="MD67" s="173"/>
      <c r="ME67" s="173"/>
      <c r="MF67" s="173"/>
      <c r="MG67" s="173"/>
      <c r="MH67" s="173"/>
      <c r="MI67" s="173"/>
      <c r="MJ67" s="173"/>
      <c r="MK67" s="173"/>
      <c r="ML67" s="173"/>
      <c r="MM67" s="173"/>
      <c r="MN67" s="173"/>
      <c r="MO67" s="173"/>
    </row>
    <row r="68" spans="1:353" s="77" customFormat="1" ht="25.5" customHeight="1">
      <c r="A68" s="211"/>
      <c r="B68" s="98" t="s">
        <v>187</v>
      </c>
      <c r="C68" s="83">
        <f t="shared" ref="C68:C69" si="101">AI68+AS68+BC68+BN68+CH68+CR68</f>
        <v>22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141"/>
      <c r="O68" s="133"/>
      <c r="P68" s="84"/>
      <c r="Q68" s="84"/>
      <c r="R68" s="84"/>
      <c r="S68" s="84"/>
      <c r="T68" s="84"/>
      <c r="U68" s="84"/>
      <c r="V68" s="84"/>
      <c r="W68" s="84"/>
      <c r="X68" s="148">
        <v>4</v>
      </c>
      <c r="Y68" s="146"/>
      <c r="Z68" s="84"/>
      <c r="AA68" s="84"/>
      <c r="AB68" s="84"/>
      <c r="AC68" s="84"/>
      <c r="AD68" s="84"/>
      <c r="AE68" s="84"/>
      <c r="AF68" s="84"/>
      <c r="AG68" s="84"/>
      <c r="AH68" s="84"/>
      <c r="AI68" s="85">
        <v>7</v>
      </c>
      <c r="AJ68" s="86"/>
      <c r="AK68" s="84"/>
      <c r="AL68" s="84"/>
      <c r="AM68" s="84"/>
      <c r="AN68" s="84"/>
      <c r="AO68" s="84"/>
      <c r="AP68" s="84"/>
      <c r="AQ68" s="84"/>
      <c r="AR68" s="84"/>
      <c r="AS68" s="148">
        <v>2</v>
      </c>
      <c r="AT68" s="146"/>
      <c r="AU68" s="84"/>
      <c r="AV68" s="84"/>
      <c r="AW68" s="84"/>
      <c r="AX68" s="84"/>
      <c r="AY68" s="84"/>
      <c r="AZ68" s="84"/>
      <c r="BA68" s="84"/>
      <c r="BB68" s="84"/>
      <c r="BC68" s="85">
        <v>5</v>
      </c>
      <c r="BD68" s="86"/>
      <c r="BE68" s="84"/>
      <c r="BF68" s="84"/>
      <c r="BG68" s="84"/>
      <c r="BH68" s="84"/>
      <c r="BI68" s="84"/>
      <c r="BJ68" s="84"/>
      <c r="BK68" s="84"/>
      <c r="BL68" s="84"/>
      <c r="BM68" s="84"/>
      <c r="BN68" s="148">
        <v>4</v>
      </c>
      <c r="BO68" s="146"/>
      <c r="BP68" s="84"/>
      <c r="BQ68" s="84"/>
      <c r="BR68" s="84"/>
      <c r="BS68" s="84"/>
      <c r="BT68" s="84"/>
      <c r="BU68" s="84"/>
      <c r="BV68" s="84"/>
      <c r="BW68" s="84"/>
      <c r="BX68" s="85">
        <v>4</v>
      </c>
      <c r="BY68" s="86"/>
      <c r="BZ68" s="84"/>
      <c r="CA68" s="84"/>
      <c r="CB68" s="84"/>
      <c r="CC68" s="84"/>
      <c r="CD68" s="84"/>
      <c r="CE68" s="84"/>
      <c r="CF68" s="84"/>
      <c r="CG68" s="84"/>
      <c r="CH68" s="148">
        <v>3</v>
      </c>
      <c r="CI68" s="146"/>
      <c r="CJ68" s="84"/>
      <c r="CK68" s="84"/>
      <c r="CL68" s="84"/>
      <c r="CM68" s="84"/>
      <c r="CN68" s="84"/>
      <c r="CO68" s="84" t="s">
        <v>147</v>
      </c>
      <c r="CP68" s="84"/>
      <c r="CQ68" s="84"/>
      <c r="CR68" s="169">
        <v>1</v>
      </c>
      <c r="CS68" s="177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73"/>
      <c r="EM68" s="173"/>
      <c r="EN68" s="173"/>
      <c r="EO68" s="173"/>
      <c r="EP68" s="173"/>
      <c r="EQ68" s="173"/>
      <c r="ER68" s="173"/>
      <c r="ES68" s="173"/>
      <c r="ET68" s="173"/>
      <c r="EU68" s="173"/>
      <c r="EV68" s="173"/>
      <c r="EW68" s="173"/>
      <c r="EX68" s="173"/>
      <c r="EY68" s="173"/>
      <c r="EZ68" s="173"/>
      <c r="FA68" s="173"/>
      <c r="FB68" s="173"/>
      <c r="FC68" s="173"/>
      <c r="FD68" s="173"/>
      <c r="FE68" s="173"/>
      <c r="FF68" s="173"/>
      <c r="FG68" s="173"/>
      <c r="FH68" s="173"/>
      <c r="FI68" s="173"/>
      <c r="FJ68" s="173"/>
      <c r="FK68" s="173"/>
      <c r="FL68" s="173"/>
      <c r="FM68" s="173"/>
      <c r="FN68" s="173"/>
      <c r="FO68" s="173"/>
      <c r="FP68" s="173"/>
      <c r="FQ68" s="173"/>
      <c r="FR68" s="173"/>
      <c r="FS68" s="173"/>
      <c r="FT68" s="173"/>
      <c r="FU68" s="173"/>
      <c r="FV68" s="173"/>
      <c r="FW68" s="173"/>
      <c r="FX68" s="173"/>
      <c r="FY68" s="173"/>
      <c r="FZ68" s="173"/>
      <c r="GA68" s="173"/>
      <c r="GB68" s="173"/>
      <c r="GC68" s="173"/>
      <c r="GD68" s="173"/>
      <c r="GE68" s="173"/>
      <c r="GF68" s="173"/>
      <c r="GG68" s="173"/>
      <c r="GH68" s="173"/>
      <c r="GI68" s="173"/>
      <c r="GJ68" s="173"/>
      <c r="GK68" s="173"/>
      <c r="GL68" s="173"/>
      <c r="GM68" s="173"/>
      <c r="GN68" s="173"/>
      <c r="GO68" s="173"/>
      <c r="GP68" s="173"/>
      <c r="GQ68" s="173"/>
      <c r="GR68" s="173"/>
      <c r="GS68" s="173"/>
      <c r="GT68" s="173"/>
      <c r="GU68" s="173"/>
      <c r="GV68" s="173"/>
      <c r="GW68" s="173"/>
      <c r="GX68" s="173"/>
      <c r="GY68" s="173"/>
      <c r="GZ68" s="173"/>
      <c r="HA68" s="173"/>
      <c r="HB68" s="173"/>
      <c r="HC68" s="173"/>
      <c r="HD68" s="173"/>
      <c r="HE68" s="173"/>
      <c r="HF68" s="173"/>
      <c r="HG68" s="173"/>
      <c r="HH68" s="173"/>
      <c r="HI68" s="173"/>
      <c r="HJ68" s="173"/>
      <c r="HK68" s="173"/>
      <c r="HL68" s="173"/>
      <c r="HM68" s="173"/>
      <c r="HN68" s="173"/>
      <c r="HO68" s="173"/>
      <c r="HP68" s="173"/>
      <c r="HQ68" s="173"/>
      <c r="HR68" s="173"/>
      <c r="HS68" s="173"/>
      <c r="HT68" s="173"/>
      <c r="HU68" s="173"/>
      <c r="HV68" s="173"/>
      <c r="HW68" s="173"/>
      <c r="HX68" s="173"/>
      <c r="HY68" s="173"/>
      <c r="HZ68" s="173"/>
      <c r="IA68" s="173"/>
      <c r="IB68" s="173"/>
      <c r="IC68" s="173"/>
      <c r="ID68" s="173"/>
      <c r="IE68" s="173"/>
      <c r="IF68" s="173"/>
      <c r="IG68" s="173"/>
      <c r="IH68" s="173"/>
      <c r="II68" s="173"/>
      <c r="IJ68" s="173"/>
      <c r="IK68" s="173"/>
      <c r="IL68" s="173"/>
      <c r="IM68" s="173"/>
      <c r="IN68" s="173"/>
      <c r="IO68" s="173"/>
      <c r="IP68" s="173"/>
      <c r="IQ68" s="173"/>
      <c r="IR68" s="173"/>
      <c r="IS68" s="173"/>
      <c r="IT68" s="173"/>
      <c r="IU68" s="173"/>
      <c r="IV68" s="173"/>
      <c r="IW68" s="173"/>
      <c r="IX68" s="173"/>
      <c r="IY68" s="173"/>
      <c r="IZ68" s="173"/>
      <c r="JA68" s="173"/>
      <c r="JB68" s="173"/>
      <c r="JC68" s="173"/>
      <c r="JD68" s="173"/>
      <c r="JE68" s="173"/>
      <c r="JF68" s="173"/>
      <c r="JG68" s="173"/>
      <c r="JH68" s="173"/>
      <c r="JI68" s="173"/>
      <c r="JJ68" s="173"/>
      <c r="JK68" s="173"/>
      <c r="JL68" s="173"/>
      <c r="JM68" s="173"/>
      <c r="JN68" s="173"/>
      <c r="JO68" s="173"/>
      <c r="JP68" s="173"/>
      <c r="JQ68" s="173"/>
      <c r="JR68" s="173"/>
      <c r="JS68" s="173"/>
      <c r="JT68" s="173"/>
      <c r="JU68" s="173"/>
      <c r="JV68" s="173"/>
      <c r="JW68" s="173"/>
      <c r="JX68" s="173"/>
      <c r="JY68" s="173"/>
      <c r="JZ68" s="173"/>
      <c r="KA68" s="173"/>
      <c r="KB68" s="173"/>
      <c r="KC68" s="173"/>
      <c r="KD68" s="173"/>
      <c r="KE68" s="173"/>
      <c r="KF68" s="173"/>
      <c r="KG68" s="173"/>
      <c r="KH68" s="173"/>
      <c r="KI68" s="173"/>
      <c r="KJ68" s="173"/>
      <c r="KK68" s="173"/>
      <c r="KL68" s="173"/>
      <c r="KM68" s="173"/>
      <c r="KN68" s="173"/>
      <c r="KO68" s="173"/>
      <c r="KP68" s="173"/>
      <c r="KQ68" s="173"/>
      <c r="KR68" s="173"/>
      <c r="KS68" s="173"/>
      <c r="KT68" s="173"/>
      <c r="KU68" s="173"/>
      <c r="KV68" s="173"/>
      <c r="KW68" s="173"/>
      <c r="KX68" s="173"/>
      <c r="KY68" s="173"/>
      <c r="KZ68" s="173"/>
      <c r="LA68" s="173"/>
      <c r="LB68" s="173"/>
      <c r="LC68" s="173"/>
      <c r="LD68" s="173"/>
      <c r="LE68" s="173"/>
      <c r="LF68" s="173"/>
      <c r="LG68" s="173"/>
      <c r="LH68" s="173"/>
      <c r="LI68" s="173"/>
      <c r="LJ68" s="173"/>
      <c r="LK68" s="173"/>
      <c r="LL68" s="173"/>
      <c r="LM68" s="173"/>
      <c r="LN68" s="173"/>
      <c r="LO68" s="173"/>
      <c r="LP68" s="173"/>
      <c r="LQ68" s="173"/>
      <c r="LR68" s="173"/>
      <c r="LS68" s="173"/>
      <c r="LT68" s="173"/>
      <c r="LU68" s="173"/>
      <c r="LV68" s="173"/>
      <c r="LW68" s="173"/>
      <c r="LX68" s="173"/>
      <c r="LY68" s="173"/>
      <c r="LZ68" s="173"/>
      <c r="MA68" s="173"/>
      <c r="MB68" s="173"/>
      <c r="MC68" s="173"/>
      <c r="MD68" s="173"/>
      <c r="ME68" s="173"/>
      <c r="MF68" s="173"/>
      <c r="MG68" s="173"/>
      <c r="MH68" s="173"/>
      <c r="MI68" s="173"/>
      <c r="MJ68" s="173"/>
      <c r="MK68" s="173"/>
      <c r="ML68" s="173"/>
      <c r="MM68" s="173"/>
      <c r="MN68" s="173"/>
      <c r="MO68" s="173"/>
    </row>
    <row r="69" spans="1:353" s="77" customFormat="1" ht="18" customHeight="1" thickBot="1">
      <c r="A69" s="212"/>
      <c r="B69" s="155" t="s">
        <v>186</v>
      </c>
      <c r="C69" s="156">
        <f t="shared" si="101"/>
        <v>4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7"/>
      <c r="O69" s="158"/>
      <c r="P69" s="159"/>
      <c r="Q69" s="159"/>
      <c r="R69" s="159"/>
      <c r="S69" s="159"/>
      <c r="T69" s="159"/>
      <c r="U69" s="159"/>
      <c r="V69" s="159"/>
      <c r="W69" s="159"/>
      <c r="X69" s="160"/>
      <c r="Y69" s="161"/>
      <c r="Z69" s="159"/>
      <c r="AA69" s="159"/>
      <c r="AB69" s="159"/>
      <c r="AC69" s="159"/>
      <c r="AD69" s="159"/>
      <c r="AE69" s="159"/>
      <c r="AF69" s="159"/>
      <c r="AG69" s="159"/>
      <c r="AH69" s="159"/>
      <c r="AI69" s="162">
        <v>1</v>
      </c>
      <c r="AJ69" s="163"/>
      <c r="AK69" s="159"/>
      <c r="AL69" s="159"/>
      <c r="AM69" s="159"/>
      <c r="AN69" s="159"/>
      <c r="AO69" s="159"/>
      <c r="AP69" s="159"/>
      <c r="AQ69" s="159"/>
      <c r="AR69" s="159"/>
      <c r="AS69" s="160"/>
      <c r="AT69" s="161"/>
      <c r="AU69" s="159"/>
      <c r="AV69" s="159"/>
      <c r="AW69" s="159"/>
      <c r="AX69" s="159"/>
      <c r="AY69" s="159"/>
      <c r="AZ69" s="159"/>
      <c r="BA69" s="159"/>
      <c r="BB69" s="159"/>
      <c r="BC69" s="162">
        <v>1</v>
      </c>
      <c r="BD69" s="163"/>
      <c r="BE69" s="159"/>
      <c r="BF69" s="159"/>
      <c r="BG69" s="159"/>
      <c r="BH69" s="159"/>
      <c r="BI69" s="159"/>
      <c r="BJ69" s="159"/>
      <c r="BK69" s="159"/>
      <c r="BL69" s="159"/>
      <c r="BM69" s="159"/>
      <c r="BN69" s="160"/>
      <c r="BO69" s="161"/>
      <c r="BP69" s="159"/>
      <c r="BQ69" s="159"/>
      <c r="BR69" s="159"/>
      <c r="BS69" s="159"/>
      <c r="BT69" s="159"/>
      <c r="BU69" s="159"/>
      <c r="BV69" s="159"/>
      <c r="BW69" s="159"/>
      <c r="BX69" s="162"/>
      <c r="BY69" s="163"/>
      <c r="BZ69" s="159"/>
      <c r="CA69" s="159"/>
      <c r="CB69" s="159"/>
      <c r="CC69" s="159"/>
      <c r="CD69" s="159"/>
      <c r="CE69" s="159"/>
      <c r="CF69" s="159"/>
      <c r="CG69" s="159"/>
      <c r="CH69" s="160">
        <v>1</v>
      </c>
      <c r="CI69" s="161"/>
      <c r="CJ69" s="159"/>
      <c r="CK69" s="159"/>
      <c r="CL69" s="159"/>
      <c r="CM69" s="159"/>
      <c r="CN69" s="159"/>
      <c r="CO69" s="87" t="s">
        <v>147</v>
      </c>
      <c r="CP69" s="87"/>
      <c r="CQ69" s="87"/>
      <c r="CR69" s="88">
        <v>1</v>
      </c>
      <c r="CS69" s="173"/>
      <c r="CT69" s="173"/>
      <c r="CU69" s="173"/>
      <c r="CV69" s="173"/>
      <c r="CW69" s="173"/>
      <c r="CX69" s="173"/>
      <c r="CY69" s="173"/>
      <c r="CZ69" s="173"/>
      <c r="DA69" s="173"/>
      <c r="DB69" s="173"/>
      <c r="DC69" s="173"/>
      <c r="DD69" s="173"/>
      <c r="DE69" s="173"/>
      <c r="DF69" s="173"/>
      <c r="DG69" s="173"/>
      <c r="DH69" s="173"/>
      <c r="DI69" s="173"/>
      <c r="DJ69" s="173"/>
      <c r="DK69" s="173"/>
      <c r="DL69" s="173"/>
      <c r="DM69" s="173"/>
      <c r="DN69" s="173"/>
      <c r="DO69" s="173"/>
      <c r="DP69" s="173"/>
      <c r="DQ69" s="173"/>
      <c r="DR69" s="173"/>
      <c r="DS69" s="173"/>
      <c r="DT69" s="173"/>
      <c r="DU69" s="173"/>
      <c r="DV69" s="173"/>
      <c r="DW69" s="173"/>
      <c r="DX69" s="173"/>
      <c r="DY69" s="173"/>
      <c r="DZ69" s="173"/>
      <c r="EA69" s="173"/>
      <c r="EB69" s="173"/>
      <c r="EC69" s="173"/>
      <c r="ED69" s="173"/>
      <c r="EE69" s="173"/>
      <c r="EF69" s="173"/>
      <c r="EG69" s="173"/>
      <c r="EH69" s="173"/>
      <c r="EI69" s="173"/>
      <c r="EJ69" s="173"/>
      <c r="EK69" s="173"/>
      <c r="EL69" s="173"/>
      <c r="EM69" s="173"/>
      <c r="EN69" s="173"/>
      <c r="EO69" s="173"/>
      <c r="EP69" s="173"/>
      <c r="EQ69" s="173"/>
      <c r="ER69" s="173"/>
      <c r="ES69" s="173"/>
      <c r="ET69" s="173"/>
      <c r="EU69" s="173"/>
      <c r="EV69" s="173"/>
      <c r="EW69" s="173"/>
      <c r="EX69" s="173"/>
      <c r="EY69" s="173"/>
      <c r="EZ69" s="173"/>
      <c r="FA69" s="173"/>
      <c r="FB69" s="173"/>
      <c r="FC69" s="173"/>
      <c r="FD69" s="173"/>
      <c r="FE69" s="173"/>
      <c r="FF69" s="173"/>
      <c r="FG69" s="173"/>
      <c r="FH69" s="173"/>
      <c r="FI69" s="173"/>
      <c r="FJ69" s="173"/>
      <c r="FK69" s="173"/>
      <c r="FL69" s="173"/>
      <c r="FM69" s="173"/>
      <c r="FN69" s="173"/>
      <c r="FO69" s="173"/>
      <c r="FP69" s="173"/>
      <c r="FQ69" s="173"/>
      <c r="FR69" s="173"/>
      <c r="FS69" s="173"/>
      <c r="FT69" s="173"/>
      <c r="FU69" s="173"/>
      <c r="FV69" s="173"/>
      <c r="FW69" s="173"/>
      <c r="FX69" s="173"/>
      <c r="FY69" s="173"/>
      <c r="FZ69" s="173"/>
      <c r="GA69" s="173"/>
      <c r="GB69" s="173"/>
      <c r="GC69" s="173"/>
      <c r="GD69" s="173"/>
      <c r="GE69" s="173"/>
      <c r="GF69" s="173"/>
      <c r="GG69" s="173"/>
      <c r="GH69" s="173"/>
      <c r="GI69" s="173"/>
      <c r="GJ69" s="173"/>
      <c r="GK69" s="173"/>
      <c r="GL69" s="173"/>
      <c r="GM69" s="173"/>
      <c r="GN69" s="173"/>
      <c r="GO69" s="173"/>
      <c r="GP69" s="173"/>
      <c r="GQ69" s="173"/>
      <c r="GR69" s="173"/>
      <c r="GS69" s="173"/>
      <c r="GT69" s="173"/>
      <c r="GU69" s="173"/>
      <c r="GV69" s="173"/>
      <c r="GW69" s="173"/>
      <c r="GX69" s="173"/>
      <c r="GY69" s="173"/>
      <c r="GZ69" s="173"/>
      <c r="HA69" s="173"/>
      <c r="HB69" s="173"/>
      <c r="HC69" s="173"/>
      <c r="HD69" s="173"/>
      <c r="HE69" s="173"/>
      <c r="HF69" s="173"/>
      <c r="HG69" s="173"/>
      <c r="HH69" s="173"/>
      <c r="HI69" s="173"/>
      <c r="HJ69" s="173"/>
      <c r="HK69" s="173"/>
      <c r="HL69" s="173"/>
      <c r="HM69" s="173"/>
      <c r="HN69" s="173"/>
      <c r="HO69" s="173"/>
      <c r="HP69" s="173"/>
      <c r="HQ69" s="173"/>
      <c r="HR69" s="173"/>
      <c r="HS69" s="173"/>
      <c r="HT69" s="173"/>
      <c r="HU69" s="173"/>
      <c r="HV69" s="173"/>
      <c r="HW69" s="173"/>
      <c r="HX69" s="173"/>
      <c r="HY69" s="173"/>
      <c r="HZ69" s="173"/>
      <c r="IA69" s="173"/>
      <c r="IB69" s="173"/>
      <c r="IC69" s="173"/>
      <c r="ID69" s="173"/>
      <c r="IE69" s="173"/>
      <c r="IF69" s="173"/>
      <c r="IG69" s="173"/>
      <c r="IH69" s="173"/>
      <c r="II69" s="173"/>
      <c r="IJ69" s="173"/>
      <c r="IK69" s="173"/>
      <c r="IL69" s="173"/>
      <c r="IM69" s="173"/>
      <c r="IN69" s="173"/>
      <c r="IO69" s="173"/>
      <c r="IP69" s="173"/>
      <c r="IQ69" s="173"/>
      <c r="IR69" s="173"/>
      <c r="IS69" s="173"/>
      <c r="IT69" s="173"/>
      <c r="IU69" s="173"/>
      <c r="IV69" s="173"/>
      <c r="IW69" s="173"/>
      <c r="IX69" s="173"/>
      <c r="IY69" s="173"/>
      <c r="IZ69" s="173"/>
      <c r="JA69" s="173"/>
      <c r="JB69" s="173"/>
      <c r="JC69" s="173"/>
      <c r="JD69" s="173"/>
      <c r="JE69" s="173"/>
      <c r="JF69" s="173"/>
      <c r="JG69" s="173"/>
      <c r="JH69" s="173"/>
      <c r="JI69" s="173"/>
      <c r="JJ69" s="173"/>
      <c r="JK69" s="173"/>
      <c r="JL69" s="173"/>
      <c r="JM69" s="173"/>
      <c r="JN69" s="173"/>
      <c r="JO69" s="173"/>
      <c r="JP69" s="173"/>
      <c r="JQ69" s="173"/>
      <c r="JR69" s="173"/>
      <c r="JS69" s="173"/>
      <c r="JT69" s="173"/>
      <c r="JU69" s="173"/>
      <c r="JV69" s="173"/>
      <c r="JW69" s="173"/>
      <c r="JX69" s="173"/>
      <c r="JY69" s="173"/>
      <c r="JZ69" s="173"/>
      <c r="KA69" s="173"/>
      <c r="KB69" s="173"/>
      <c r="KC69" s="173"/>
      <c r="KD69" s="173"/>
      <c r="KE69" s="173"/>
      <c r="KF69" s="173"/>
      <c r="KG69" s="173"/>
      <c r="KH69" s="173"/>
      <c r="KI69" s="173"/>
      <c r="KJ69" s="173"/>
      <c r="KK69" s="173"/>
      <c r="KL69" s="173"/>
      <c r="KM69" s="173"/>
      <c r="KN69" s="173"/>
      <c r="KO69" s="173"/>
      <c r="KP69" s="173"/>
      <c r="KQ69" s="173"/>
      <c r="KR69" s="173"/>
      <c r="KS69" s="173"/>
      <c r="KT69" s="173"/>
      <c r="KU69" s="173"/>
      <c r="KV69" s="173"/>
      <c r="KW69" s="173"/>
      <c r="KX69" s="173"/>
      <c r="KY69" s="173"/>
      <c r="KZ69" s="173"/>
      <c r="LA69" s="173"/>
      <c r="LB69" s="173"/>
      <c r="LC69" s="173"/>
      <c r="LD69" s="173"/>
      <c r="LE69" s="173"/>
      <c r="LF69" s="173"/>
      <c r="LG69" s="173"/>
      <c r="LH69" s="173"/>
      <c r="LI69" s="173"/>
      <c r="LJ69" s="173"/>
      <c r="LK69" s="173"/>
      <c r="LL69" s="173"/>
      <c r="LM69" s="173"/>
      <c r="LN69" s="173"/>
      <c r="LO69" s="173"/>
      <c r="LP69" s="173"/>
      <c r="LQ69" s="173"/>
      <c r="LR69" s="173"/>
      <c r="LS69" s="173"/>
      <c r="LT69" s="173"/>
      <c r="LU69" s="173"/>
      <c r="LV69" s="173"/>
      <c r="LW69" s="173"/>
      <c r="LX69" s="173"/>
      <c r="LY69" s="173"/>
      <c r="LZ69" s="173"/>
      <c r="MA69" s="173"/>
      <c r="MB69" s="173"/>
      <c r="MC69" s="173"/>
      <c r="MD69" s="173"/>
      <c r="ME69" s="173"/>
      <c r="MF69" s="173"/>
      <c r="MG69" s="173"/>
      <c r="MH69" s="173"/>
      <c r="MI69" s="173"/>
      <c r="MJ69" s="173"/>
      <c r="MK69" s="173"/>
      <c r="ML69" s="173"/>
      <c r="MM69" s="173"/>
      <c r="MN69" s="173"/>
      <c r="MO69" s="173"/>
    </row>
    <row r="70" spans="1:353">
      <c r="A70" s="179"/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80"/>
      <c r="V70" s="180"/>
      <c r="W70" s="180"/>
      <c r="X70" s="180"/>
      <c r="Y70" s="180"/>
      <c r="Z70" s="180"/>
      <c r="AA70" s="180"/>
      <c r="AB70" s="180"/>
      <c r="AC70" s="180"/>
      <c r="AD70" s="180"/>
      <c r="AE70" s="180"/>
      <c r="AF70" s="180"/>
      <c r="AG70" s="180"/>
      <c r="AH70" s="180"/>
      <c r="AI70" s="180"/>
      <c r="AJ70" s="180"/>
      <c r="AK70" s="180"/>
      <c r="AL70" s="180"/>
      <c r="AM70" s="180"/>
      <c r="AN70" s="180"/>
      <c r="AO70" s="180"/>
      <c r="AP70" s="180"/>
      <c r="AQ70" s="180"/>
      <c r="AR70" s="180"/>
      <c r="AS70" s="180"/>
      <c r="AT70" s="180"/>
      <c r="AU70" s="180"/>
      <c r="AV70" s="180"/>
      <c r="AW70" s="180"/>
      <c r="AX70" s="180"/>
      <c r="AY70" s="180"/>
      <c r="AZ70" s="180"/>
      <c r="BA70" s="180"/>
      <c r="BB70" s="180"/>
      <c r="BC70" s="180"/>
      <c r="BD70" s="180"/>
      <c r="BE70" s="180"/>
      <c r="BF70" s="180"/>
      <c r="BG70" s="180"/>
      <c r="BH70" s="180"/>
      <c r="BI70" s="180"/>
      <c r="BJ70" s="180"/>
      <c r="BK70" s="180"/>
      <c r="BL70" s="180"/>
      <c r="BM70" s="180"/>
      <c r="BN70" s="180"/>
      <c r="BO70" s="180"/>
      <c r="BP70" s="180"/>
      <c r="BQ70" s="180"/>
      <c r="BR70" s="180"/>
      <c r="BS70" s="180"/>
      <c r="BT70" s="180"/>
      <c r="BU70" s="180"/>
      <c r="BV70" s="180"/>
      <c r="BW70" s="180"/>
      <c r="BX70" s="180"/>
      <c r="BY70" s="180"/>
      <c r="BZ70" s="180"/>
      <c r="CA70" s="180"/>
      <c r="CB70" s="180"/>
      <c r="CC70" s="180"/>
      <c r="CD70" s="180"/>
      <c r="CE70" s="180"/>
      <c r="CF70" s="180"/>
      <c r="CG70" s="180"/>
      <c r="CH70" s="180"/>
      <c r="CI70" s="180"/>
      <c r="CJ70" s="180"/>
      <c r="CK70" s="180"/>
      <c r="CL70" s="180"/>
      <c r="CM70" s="180"/>
      <c r="CN70" s="180"/>
      <c r="CO70" s="151"/>
      <c r="CP70" s="151"/>
      <c r="CQ70" s="151"/>
      <c r="CR70" s="151"/>
    </row>
    <row r="71" spans="1:353">
      <c r="A71" s="150"/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85"/>
      <c r="AA71" s="185"/>
      <c r="AB71" s="185"/>
      <c r="AC71" s="185"/>
      <c r="AD71" s="185"/>
      <c r="AE71" s="185"/>
      <c r="AF71" s="185"/>
      <c r="AG71" s="185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1"/>
      <c r="BW71" s="151"/>
      <c r="BX71" s="151"/>
      <c r="BY71" s="151"/>
      <c r="BZ71" s="151"/>
      <c r="CA71" s="151"/>
      <c r="CB71" s="151"/>
      <c r="CC71" s="151"/>
      <c r="CD71" s="151"/>
      <c r="CE71" s="151"/>
      <c r="CF71" s="151"/>
      <c r="CG71" s="151"/>
      <c r="CH71" s="151"/>
      <c r="CI71" s="151"/>
      <c r="CJ71" s="151"/>
      <c r="CK71" s="151"/>
      <c r="CL71" s="151"/>
      <c r="CM71" s="151"/>
      <c r="CN71" s="151"/>
      <c r="CO71" s="151"/>
      <c r="CP71" s="151"/>
      <c r="CQ71" s="151"/>
      <c r="CR71" s="151"/>
    </row>
    <row r="72" spans="1:353">
      <c r="A72" s="150"/>
      <c r="B72" s="151"/>
      <c r="C72" s="151"/>
      <c r="D72" s="151"/>
      <c r="E72" s="151"/>
      <c r="F72" s="151"/>
      <c r="G72" s="151"/>
      <c r="H72" s="151"/>
      <c r="I72" s="151" t="s">
        <v>147</v>
      </c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1"/>
      <c r="BW72" s="151"/>
      <c r="BX72" s="151"/>
      <c r="BY72" s="151"/>
      <c r="BZ72" s="151"/>
      <c r="CA72" s="151"/>
      <c r="CB72" s="151"/>
      <c r="CC72" s="151"/>
      <c r="CD72" s="151"/>
      <c r="CE72" s="151" t="s">
        <v>147</v>
      </c>
      <c r="CF72" s="151"/>
      <c r="CG72" s="151"/>
      <c r="CH72" s="151"/>
      <c r="CI72" s="151"/>
      <c r="CJ72" s="151"/>
      <c r="CK72" s="151"/>
      <c r="CL72" s="151"/>
      <c r="CM72" s="151"/>
      <c r="CN72" s="151"/>
      <c r="CO72" s="151"/>
      <c r="CP72" s="151"/>
      <c r="CQ72" s="151"/>
      <c r="CR72" s="151"/>
    </row>
    <row r="73" spans="1:353">
      <c r="A73" s="150"/>
      <c r="B73" s="151"/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1"/>
      <c r="BW73" s="151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1"/>
      <c r="CM73" s="151"/>
      <c r="CN73" s="151"/>
      <c r="CO73" s="151"/>
      <c r="CP73" s="151"/>
      <c r="CQ73" s="151"/>
      <c r="CR73" s="151"/>
    </row>
    <row r="74" spans="1:353">
      <c r="A74" s="150"/>
      <c r="B74" s="151"/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1"/>
      <c r="CC74" s="151"/>
      <c r="CD74" s="151"/>
      <c r="CE74" s="151"/>
      <c r="CF74" s="151"/>
      <c r="CG74" s="151"/>
      <c r="CH74" s="151"/>
      <c r="CI74" s="151"/>
      <c r="CJ74" s="151"/>
      <c r="CK74" s="151"/>
      <c r="CL74" s="151"/>
      <c r="CM74" s="151"/>
      <c r="CN74" s="151"/>
      <c r="CO74" s="151"/>
      <c r="CP74" s="151"/>
      <c r="CQ74" s="151"/>
      <c r="CR74" s="151"/>
    </row>
    <row r="75" spans="1:353">
      <c r="A75" s="150"/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</row>
    <row r="76" spans="1:353">
      <c r="A76" s="150"/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</row>
    <row r="77" spans="1:353">
      <c r="A77" s="150"/>
      <c r="B77" s="151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</row>
    <row r="78" spans="1:353">
      <c r="A78" s="150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</row>
    <row r="79" spans="1:353">
      <c r="A79" s="150"/>
      <c r="B79" s="151"/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1"/>
      <c r="CG79" s="151"/>
      <c r="CH79" s="151"/>
      <c r="CI79" s="151"/>
      <c r="CJ79" s="151"/>
      <c r="CK79" s="151"/>
      <c r="CL79" s="151"/>
      <c r="CM79" s="151"/>
      <c r="CN79" s="151"/>
      <c r="CO79" s="151"/>
      <c r="CP79" s="151"/>
      <c r="CQ79" s="151"/>
      <c r="CR79" s="151"/>
    </row>
    <row r="80" spans="1:353">
      <c r="A80" s="150"/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</row>
    <row r="81" spans="1:96">
      <c r="A81" s="150"/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</row>
    <row r="82" spans="1:96">
      <c r="A82" s="150"/>
      <c r="B82" s="151"/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  <c r="BI82" s="151"/>
      <c r="BJ82" s="151"/>
      <c r="BK82" s="151"/>
      <c r="BL82" s="151"/>
      <c r="BM82" s="151"/>
      <c r="BN82" s="151"/>
      <c r="BO82" s="151"/>
      <c r="BP82" s="151"/>
      <c r="BQ82" s="151"/>
      <c r="BR82" s="151"/>
      <c r="BS82" s="151"/>
      <c r="BT82" s="151"/>
      <c r="BU82" s="151"/>
      <c r="BV82" s="151"/>
      <c r="BW82" s="151"/>
      <c r="BX82" s="151"/>
      <c r="BY82" s="151"/>
      <c r="BZ82" s="151"/>
      <c r="CA82" s="151"/>
      <c r="CB82" s="151"/>
      <c r="CC82" s="151"/>
      <c r="CD82" s="151"/>
      <c r="CE82" s="151"/>
      <c r="CF82" s="151"/>
      <c r="CG82" s="151"/>
      <c r="CH82" s="151"/>
      <c r="CI82" s="151"/>
      <c r="CJ82" s="151"/>
      <c r="CK82" s="151"/>
      <c r="CL82" s="151"/>
      <c r="CM82" s="151"/>
      <c r="CN82" s="151"/>
      <c r="CO82" s="151"/>
      <c r="CP82" s="151"/>
      <c r="CQ82" s="151"/>
      <c r="CR82" s="151"/>
    </row>
    <row r="83" spans="1:96">
      <c r="A83" s="150"/>
      <c r="B83" s="151"/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</row>
    <row r="84" spans="1:96">
      <c r="A84" s="150"/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</row>
    <row r="85" spans="1:96">
      <c r="A85" s="150"/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1"/>
      <c r="CG85" s="151"/>
      <c r="CH85" s="151"/>
      <c r="CI85" s="151"/>
      <c r="CJ85" s="151"/>
      <c r="CK85" s="151"/>
      <c r="CL85" s="151"/>
      <c r="CM85" s="151"/>
      <c r="CN85" s="151"/>
      <c r="CO85" s="151"/>
      <c r="CP85" s="151"/>
      <c r="CQ85" s="151"/>
      <c r="CR85" s="151"/>
    </row>
    <row r="86" spans="1:96">
      <c r="A86" s="150"/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151"/>
      <c r="BY86" s="151"/>
      <c r="BZ86" s="151"/>
      <c r="CA86" s="151"/>
      <c r="CB86" s="151"/>
      <c r="CC86" s="151"/>
      <c r="CD86" s="151"/>
      <c r="CE86" s="151"/>
      <c r="CF86" s="151"/>
      <c r="CG86" s="151"/>
      <c r="CH86" s="151"/>
      <c r="CI86" s="151"/>
      <c r="CJ86" s="151"/>
      <c r="CK86" s="151"/>
      <c r="CL86" s="151"/>
      <c r="CM86" s="151"/>
      <c r="CN86" s="151"/>
      <c r="CO86" s="151"/>
      <c r="CP86" s="151"/>
      <c r="CQ86" s="151"/>
      <c r="CR86" s="151"/>
    </row>
    <row r="87" spans="1:96">
      <c r="A87" s="150"/>
      <c r="B87" s="151"/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1"/>
      <c r="CF87" s="151"/>
      <c r="CG87" s="151"/>
      <c r="CH87" s="151"/>
      <c r="CI87" s="151"/>
      <c r="CJ87" s="151"/>
      <c r="CK87" s="151"/>
      <c r="CL87" s="151"/>
      <c r="CM87" s="151"/>
      <c r="CN87" s="151"/>
      <c r="CO87" s="151"/>
      <c r="CP87" s="151"/>
      <c r="CQ87" s="151"/>
      <c r="CR87" s="151"/>
    </row>
    <row r="88" spans="1:96">
      <c r="A88" s="150"/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1"/>
      <c r="Q88" s="151"/>
      <c r="R88" s="151"/>
      <c r="S88" s="151"/>
      <c r="T88" s="151"/>
      <c r="U88" s="151"/>
      <c r="V88" s="151"/>
      <c r="W88" s="151"/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  <c r="BI88" s="151"/>
      <c r="BJ88" s="151"/>
      <c r="BK88" s="151"/>
      <c r="BL88" s="151"/>
      <c r="BM88" s="151"/>
      <c r="BN88" s="151"/>
      <c r="BO88" s="151"/>
      <c r="BP88" s="151"/>
      <c r="BQ88" s="151"/>
      <c r="BR88" s="151"/>
      <c r="BS88" s="151"/>
      <c r="BT88" s="151"/>
      <c r="BU88" s="151"/>
      <c r="BV88" s="151"/>
      <c r="BW88" s="151"/>
      <c r="BX88" s="151"/>
      <c r="BY88" s="151"/>
      <c r="BZ88" s="151"/>
      <c r="CA88" s="151"/>
      <c r="CB88" s="151"/>
      <c r="CC88" s="151"/>
      <c r="CD88" s="151"/>
      <c r="CE88" s="151"/>
      <c r="CF88" s="151"/>
      <c r="CG88" s="151"/>
      <c r="CH88" s="151"/>
      <c r="CI88" s="151"/>
      <c r="CJ88" s="151"/>
      <c r="CK88" s="151"/>
      <c r="CL88" s="151"/>
      <c r="CM88" s="151"/>
      <c r="CN88" s="151"/>
      <c r="CO88" s="151"/>
      <c r="CP88" s="151"/>
      <c r="CQ88" s="151"/>
      <c r="CR88" s="151"/>
    </row>
    <row r="89" spans="1:96">
      <c r="A89" s="150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</row>
    <row r="90" spans="1:96">
      <c r="A90" s="150"/>
      <c r="B90" s="151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  <c r="BI90" s="151"/>
      <c r="BJ90" s="151"/>
      <c r="BK90" s="151"/>
      <c r="BL90" s="151"/>
      <c r="BM90" s="151"/>
      <c r="BN90" s="151"/>
      <c r="BO90" s="151"/>
      <c r="BP90" s="151"/>
      <c r="BQ90" s="151"/>
      <c r="BR90" s="151"/>
      <c r="BS90" s="151"/>
      <c r="BT90" s="151"/>
      <c r="BU90" s="151"/>
      <c r="BV90" s="151"/>
      <c r="BW90" s="151"/>
      <c r="BX90" s="151"/>
      <c r="BY90" s="151"/>
      <c r="BZ90" s="151"/>
      <c r="CA90" s="151"/>
      <c r="CB90" s="151"/>
      <c r="CC90" s="151"/>
      <c r="CD90" s="151"/>
      <c r="CE90" s="151"/>
      <c r="CF90" s="151"/>
      <c r="CG90" s="151"/>
      <c r="CH90" s="151"/>
      <c r="CI90" s="151"/>
      <c r="CJ90" s="151"/>
      <c r="CK90" s="151"/>
      <c r="CL90" s="151"/>
      <c r="CM90" s="151"/>
      <c r="CN90" s="151"/>
      <c r="CO90" s="151"/>
      <c r="CP90" s="151"/>
      <c r="CQ90" s="151"/>
      <c r="CR90" s="151"/>
    </row>
    <row r="91" spans="1:96">
      <c r="A91" s="150"/>
      <c r="B91" s="151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/>
      <c r="BP91" s="151"/>
      <c r="BQ91" s="151"/>
      <c r="BR91" s="151"/>
      <c r="BS91" s="151"/>
      <c r="BT91" s="151"/>
      <c r="BU91" s="151"/>
      <c r="BV91" s="151"/>
      <c r="BW91" s="151"/>
      <c r="BX91" s="151"/>
      <c r="BY91" s="151"/>
      <c r="BZ91" s="151"/>
      <c r="CA91" s="151"/>
      <c r="CB91" s="151"/>
      <c r="CC91" s="151"/>
      <c r="CD91" s="151"/>
      <c r="CE91" s="151"/>
      <c r="CF91" s="151"/>
      <c r="CG91" s="151"/>
      <c r="CH91" s="151"/>
      <c r="CI91" s="151"/>
      <c r="CJ91" s="151"/>
      <c r="CK91" s="151"/>
      <c r="CL91" s="151"/>
      <c r="CM91" s="151"/>
      <c r="CN91" s="151"/>
      <c r="CO91" s="151"/>
      <c r="CP91" s="151"/>
      <c r="CQ91" s="151"/>
      <c r="CR91" s="151"/>
    </row>
    <row r="92" spans="1:96">
      <c r="A92" s="150"/>
      <c r="B92" s="151"/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  <c r="BI92" s="151"/>
      <c r="BJ92" s="151"/>
      <c r="BK92" s="151"/>
      <c r="BL92" s="151"/>
      <c r="BM92" s="151"/>
      <c r="BN92" s="151"/>
      <c r="BO92" s="151"/>
      <c r="BP92" s="151"/>
      <c r="BQ92" s="151"/>
      <c r="BR92" s="151"/>
      <c r="BS92" s="151"/>
      <c r="BT92" s="151"/>
      <c r="BU92" s="151"/>
      <c r="BV92" s="151"/>
      <c r="BW92" s="151"/>
      <c r="BX92" s="151"/>
      <c r="BY92" s="151"/>
      <c r="BZ92" s="151"/>
      <c r="CA92" s="151"/>
      <c r="CB92" s="151"/>
      <c r="CC92" s="151"/>
      <c r="CD92" s="151"/>
      <c r="CE92" s="151"/>
      <c r="CF92" s="151"/>
      <c r="CG92" s="151"/>
      <c r="CH92" s="151"/>
      <c r="CI92" s="151"/>
      <c r="CJ92" s="151"/>
      <c r="CK92" s="151"/>
      <c r="CL92" s="151"/>
      <c r="CM92" s="151"/>
      <c r="CN92" s="151"/>
      <c r="CO92" s="151"/>
      <c r="CP92" s="151"/>
      <c r="CQ92" s="151"/>
      <c r="CR92" s="151"/>
    </row>
    <row r="93" spans="1:96">
      <c r="A93" s="150"/>
      <c r="B93" s="151"/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151"/>
      <c r="CD93" s="151"/>
      <c r="CE93" s="151"/>
      <c r="CF93" s="151"/>
      <c r="CG93" s="151"/>
      <c r="CH93" s="151"/>
      <c r="CI93" s="151"/>
      <c r="CJ93" s="151"/>
      <c r="CK93" s="151"/>
      <c r="CL93" s="151"/>
      <c r="CM93" s="151"/>
      <c r="CN93" s="151"/>
      <c r="CO93" s="151"/>
      <c r="CP93" s="151"/>
      <c r="CQ93" s="151"/>
      <c r="CR93" s="151"/>
    </row>
    <row r="94" spans="1:96">
      <c r="A94" s="150"/>
      <c r="B94" s="151"/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  <c r="BI94" s="151"/>
      <c r="BJ94" s="151"/>
      <c r="BK94" s="151"/>
      <c r="BL94" s="151"/>
      <c r="BM94" s="151"/>
      <c r="BN94" s="151"/>
      <c r="BO94" s="151"/>
      <c r="BP94" s="151"/>
      <c r="BQ94" s="151"/>
      <c r="BR94" s="151"/>
      <c r="BS94" s="151"/>
      <c r="BT94" s="151"/>
      <c r="BU94" s="151"/>
      <c r="BV94" s="151"/>
      <c r="BW94" s="151"/>
      <c r="BX94" s="151"/>
      <c r="BY94" s="151"/>
      <c r="BZ94" s="151"/>
      <c r="CA94" s="151"/>
      <c r="CB94" s="151"/>
      <c r="CC94" s="151"/>
      <c r="CD94" s="151"/>
      <c r="CE94" s="151"/>
      <c r="CF94" s="151"/>
      <c r="CG94" s="151"/>
      <c r="CH94" s="151"/>
      <c r="CI94" s="151"/>
      <c r="CJ94" s="151"/>
      <c r="CK94" s="151"/>
      <c r="CL94" s="151"/>
      <c r="CM94" s="151"/>
      <c r="CN94" s="151"/>
      <c r="CO94" s="151"/>
      <c r="CP94" s="151"/>
      <c r="CQ94" s="151"/>
      <c r="CR94" s="151"/>
    </row>
    <row r="95" spans="1:96">
      <c r="A95" s="150"/>
      <c r="B95" s="151"/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  <c r="S95" s="151"/>
      <c r="T95" s="151"/>
      <c r="U95" s="151"/>
      <c r="V95" s="151"/>
      <c r="W95" s="151"/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  <c r="BI95" s="151"/>
      <c r="BJ95" s="151"/>
      <c r="BK95" s="151"/>
      <c r="BL95" s="151"/>
      <c r="BM95" s="151"/>
      <c r="BN95" s="151"/>
      <c r="BO95" s="151"/>
      <c r="BP95" s="151"/>
      <c r="BQ95" s="151"/>
      <c r="BR95" s="151"/>
      <c r="BS95" s="151"/>
      <c r="BT95" s="151"/>
      <c r="BU95" s="151"/>
      <c r="BV95" s="151"/>
      <c r="BW95" s="151"/>
      <c r="BX95" s="151"/>
      <c r="BY95" s="151"/>
      <c r="BZ95" s="151"/>
      <c r="CA95" s="151"/>
      <c r="CB95" s="151"/>
      <c r="CC95" s="151"/>
      <c r="CD95" s="151"/>
      <c r="CE95" s="151"/>
      <c r="CF95" s="151"/>
      <c r="CG95" s="151"/>
      <c r="CH95" s="151"/>
      <c r="CI95" s="151"/>
      <c r="CJ95" s="151"/>
      <c r="CK95" s="151"/>
      <c r="CL95" s="151"/>
      <c r="CM95" s="151"/>
      <c r="CN95" s="151"/>
      <c r="CO95" s="151"/>
      <c r="CP95" s="151"/>
      <c r="CQ95" s="151"/>
      <c r="CR95" s="151"/>
    </row>
    <row r="96" spans="1:96">
      <c r="A96" s="150"/>
      <c r="B96" s="151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  <c r="BI96" s="151"/>
      <c r="BJ96" s="151"/>
      <c r="BK96" s="151"/>
      <c r="BL96" s="151"/>
      <c r="BM96" s="151"/>
      <c r="BN96" s="151"/>
      <c r="BO96" s="151"/>
      <c r="BP96" s="151"/>
      <c r="BQ96" s="151"/>
      <c r="BR96" s="151"/>
      <c r="BS96" s="151"/>
      <c r="BT96" s="151"/>
      <c r="BU96" s="151"/>
      <c r="BV96" s="151"/>
      <c r="BW96" s="151"/>
      <c r="BX96" s="151"/>
      <c r="BY96" s="151"/>
      <c r="BZ96" s="151"/>
      <c r="CA96" s="151"/>
      <c r="CB96" s="151"/>
      <c r="CC96" s="151"/>
      <c r="CD96" s="151"/>
      <c r="CE96" s="151"/>
      <c r="CF96" s="151"/>
      <c r="CG96" s="151"/>
      <c r="CH96" s="151"/>
      <c r="CI96" s="151"/>
      <c r="CJ96" s="151"/>
      <c r="CK96" s="151"/>
      <c r="CL96" s="151"/>
      <c r="CM96" s="151"/>
      <c r="CN96" s="151"/>
      <c r="CO96" s="151"/>
      <c r="CP96" s="151"/>
      <c r="CQ96" s="151"/>
      <c r="CR96" s="151"/>
    </row>
    <row r="97" spans="1:96">
      <c r="A97" s="150"/>
      <c r="B97" s="151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  <c r="BI97" s="151"/>
      <c r="BJ97" s="151"/>
      <c r="BK97" s="151"/>
      <c r="BL97" s="151"/>
      <c r="BM97" s="151"/>
      <c r="BN97" s="151"/>
      <c r="BO97" s="151"/>
      <c r="BP97" s="151"/>
      <c r="BQ97" s="151"/>
      <c r="BR97" s="151"/>
      <c r="BS97" s="151"/>
      <c r="BT97" s="151"/>
      <c r="BU97" s="151"/>
      <c r="BV97" s="151"/>
      <c r="BW97" s="151"/>
      <c r="BX97" s="151"/>
      <c r="BY97" s="151"/>
      <c r="BZ97" s="151"/>
      <c r="CA97" s="151"/>
      <c r="CB97" s="151"/>
      <c r="CC97" s="151"/>
      <c r="CD97" s="151"/>
      <c r="CE97" s="151"/>
      <c r="CF97" s="151"/>
      <c r="CG97" s="151"/>
      <c r="CH97" s="151"/>
      <c r="CI97" s="151"/>
      <c r="CJ97" s="151"/>
      <c r="CK97" s="151"/>
      <c r="CL97" s="151"/>
      <c r="CM97" s="151"/>
      <c r="CN97" s="151"/>
      <c r="CO97" s="151"/>
      <c r="CP97" s="151"/>
      <c r="CQ97" s="151"/>
      <c r="CR97" s="151"/>
    </row>
    <row r="98" spans="1:96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  <c r="BI98" s="151"/>
      <c r="BJ98" s="151"/>
      <c r="BK98" s="151"/>
      <c r="BL98" s="151"/>
      <c r="BM98" s="151"/>
      <c r="BN98" s="151"/>
      <c r="BO98" s="151"/>
      <c r="BP98" s="151"/>
      <c r="BQ98" s="151"/>
      <c r="BR98" s="151"/>
      <c r="BS98" s="151"/>
      <c r="BT98" s="151"/>
      <c r="BU98" s="151"/>
      <c r="BV98" s="151"/>
      <c r="BW98" s="151"/>
      <c r="BX98" s="151"/>
      <c r="BY98" s="151"/>
      <c r="BZ98" s="151"/>
      <c r="CA98" s="151"/>
      <c r="CB98" s="151"/>
      <c r="CC98" s="151"/>
      <c r="CD98" s="151"/>
      <c r="CE98" s="151"/>
      <c r="CF98" s="151"/>
      <c r="CG98" s="151"/>
      <c r="CH98" s="151"/>
      <c r="CI98" s="151"/>
      <c r="CJ98" s="151"/>
      <c r="CK98" s="151"/>
      <c r="CL98" s="151"/>
      <c r="CM98" s="151"/>
      <c r="CN98" s="151"/>
      <c r="CO98" s="151"/>
      <c r="CP98" s="151"/>
      <c r="CQ98" s="151"/>
      <c r="CR98" s="151"/>
    </row>
    <row r="99" spans="1:96">
      <c r="A99" s="150"/>
      <c r="B99" s="151"/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  <c r="BI99" s="151"/>
      <c r="BJ99" s="151"/>
      <c r="BK99" s="151"/>
      <c r="BL99" s="151"/>
      <c r="BM99" s="151"/>
      <c r="BN99" s="151"/>
      <c r="BO99" s="151"/>
      <c r="BP99" s="151"/>
      <c r="BQ99" s="151"/>
      <c r="BR99" s="151"/>
      <c r="BS99" s="151"/>
      <c r="BT99" s="151"/>
      <c r="BU99" s="151"/>
      <c r="BV99" s="151"/>
      <c r="BW99" s="151"/>
      <c r="BX99" s="151"/>
      <c r="BY99" s="151"/>
      <c r="BZ99" s="151"/>
      <c r="CA99" s="151"/>
      <c r="CB99" s="151"/>
      <c r="CC99" s="151"/>
      <c r="CD99" s="151"/>
      <c r="CE99" s="151"/>
      <c r="CF99" s="151"/>
      <c r="CG99" s="151"/>
      <c r="CH99" s="151"/>
      <c r="CI99" s="151"/>
      <c r="CJ99" s="151"/>
      <c r="CK99" s="151"/>
      <c r="CL99" s="151"/>
      <c r="CM99" s="151"/>
      <c r="CN99" s="151"/>
      <c r="CO99" s="151"/>
      <c r="CP99" s="151"/>
      <c r="CQ99" s="151"/>
      <c r="CR99" s="151"/>
    </row>
    <row r="100" spans="1:96">
      <c r="A100" s="150"/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  <c r="BI100" s="151"/>
      <c r="BJ100" s="151"/>
      <c r="BK100" s="151"/>
      <c r="BL100" s="151"/>
      <c r="BM100" s="151"/>
      <c r="BN100" s="151"/>
      <c r="BO100" s="151"/>
      <c r="BP100" s="151"/>
      <c r="BQ100" s="151"/>
      <c r="BR100" s="151"/>
      <c r="BS100" s="151"/>
      <c r="BT100" s="151"/>
      <c r="BU100" s="151"/>
      <c r="BV100" s="151"/>
      <c r="BW100" s="151"/>
      <c r="BX100" s="151"/>
      <c r="BY100" s="151"/>
      <c r="BZ100" s="151"/>
      <c r="CA100" s="151"/>
      <c r="CB100" s="151"/>
      <c r="CC100" s="151"/>
      <c r="CD100" s="151"/>
      <c r="CE100" s="151"/>
      <c r="CF100" s="151"/>
      <c r="CG100" s="151"/>
      <c r="CH100" s="151"/>
      <c r="CI100" s="151"/>
      <c r="CJ100" s="151"/>
      <c r="CK100" s="151"/>
      <c r="CL100" s="151"/>
      <c r="CM100" s="151"/>
      <c r="CN100" s="151"/>
      <c r="CO100" s="151"/>
      <c r="CP100" s="151"/>
      <c r="CQ100" s="151"/>
      <c r="CR100" s="151"/>
    </row>
    <row r="101" spans="1:96">
      <c r="A101" s="150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  <c r="R101" s="151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  <c r="BI101" s="151"/>
      <c r="BJ101" s="151"/>
      <c r="BK101" s="151"/>
      <c r="BL101" s="151"/>
      <c r="BM101" s="151"/>
      <c r="BN101" s="151"/>
      <c r="BO101" s="151"/>
      <c r="BP101" s="151"/>
      <c r="BQ101" s="151"/>
      <c r="BR101" s="151"/>
      <c r="BS101" s="151"/>
      <c r="BT101" s="151"/>
      <c r="BU101" s="151"/>
      <c r="BV101" s="151"/>
      <c r="BW101" s="151"/>
      <c r="BX101" s="151"/>
      <c r="BY101" s="151"/>
      <c r="BZ101" s="151"/>
      <c r="CA101" s="151"/>
      <c r="CB101" s="151"/>
      <c r="CC101" s="151"/>
      <c r="CD101" s="151"/>
      <c r="CE101" s="151"/>
      <c r="CF101" s="151"/>
      <c r="CG101" s="151"/>
      <c r="CH101" s="151"/>
      <c r="CI101" s="151"/>
      <c r="CJ101" s="151"/>
      <c r="CK101" s="151"/>
      <c r="CL101" s="151"/>
      <c r="CM101" s="151"/>
      <c r="CN101" s="151"/>
      <c r="CO101" s="151"/>
      <c r="CP101" s="151"/>
      <c r="CQ101" s="151"/>
      <c r="CR101" s="151"/>
    </row>
    <row r="102" spans="1:96">
      <c r="A102" s="150"/>
      <c r="B102" s="151"/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  <c r="R102" s="151"/>
      <c r="S102" s="151"/>
      <c r="T102" s="151"/>
      <c r="U102" s="15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  <c r="BI102" s="151"/>
      <c r="BJ102" s="151"/>
      <c r="BK102" s="151"/>
      <c r="BL102" s="151"/>
      <c r="BM102" s="151"/>
      <c r="BN102" s="151"/>
      <c r="BO102" s="151"/>
      <c r="BP102" s="151"/>
      <c r="BQ102" s="151"/>
      <c r="BR102" s="151"/>
      <c r="BS102" s="151"/>
      <c r="BT102" s="151"/>
      <c r="BU102" s="151"/>
      <c r="BV102" s="151"/>
      <c r="BW102" s="151"/>
      <c r="BX102" s="151"/>
      <c r="BY102" s="151"/>
      <c r="BZ102" s="151"/>
      <c r="CA102" s="151"/>
      <c r="CB102" s="151"/>
      <c r="CC102" s="151"/>
      <c r="CD102" s="151"/>
      <c r="CE102" s="151"/>
      <c r="CF102" s="151"/>
      <c r="CG102" s="151"/>
      <c r="CH102" s="151"/>
      <c r="CI102" s="151"/>
      <c r="CJ102" s="151"/>
      <c r="CK102" s="151"/>
      <c r="CL102" s="151"/>
      <c r="CM102" s="151"/>
      <c r="CN102" s="151"/>
      <c r="CO102" s="151"/>
      <c r="CP102" s="151"/>
      <c r="CQ102" s="151"/>
      <c r="CR102" s="151"/>
    </row>
    <row r="103" spans="1:96">
      <c r="A103" s="150"/>
      <c r="B103" s="151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  <c r="BI103" s="151"/>
      <c r="BJ103" s="151"/>
      <c r="BK103" s="151"/>
      <c r="BL103" s="151"/>
      <c r="BM103" s="151"/>
      <c r="BN103" s="151"/>
      <c r="BO103" s="151"/>
      <c r="BP103" s="151"/>
      <c r="BQ103" s="151"/>
      <c r="BR103" s="151"/>
      <c r="BS103" s="151"/>
      <c r="BT103" s="151"/>
      <c r="BU103" s="151"/>
      <c r="BV103" s="151"/>
      <c r="BW103" s="151"/>
      <c r="BX103" s="151"/>
      <c r="BY103" s="151"/>
      <c r="BZ103" s="151"/>
      <c r="CA103" s="151"/>
      <c r="CB103" s="151"/>
      <c r="CC103" s="151"/>
      <c r="CD103" s="151"/>
      <c r="CE103" s="151"/>
      <c r="CF103" s="151"/>
      <c r="CG103" s="151"/>
      <c r="CH103" s="151"/>
      <c r="CI103" s="151"/>
      <c r="CJ103" s="151"/>
      <c r="CK103" s="151"/>
      <c r="CL103" s="151"/>
      <c r="CM103" s="151"/>
      <c r="CN103" s="151"/>
      <c r="CO103" s="151"/>
      <c r="CP103" s="151"/>
      <c r="CQ103" s="151"/>
      <c r="CR103" s="151"/>
    </row>
    <row r="104" spans="1:96">
      <c r="A104" s="150"/>
      <c r="B104" s="151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  <c r="BI104" s="151"/>
      <c r="BJ104" s="151"/>
      <c r="BK104" s="151"/>
      <c r="BL104" s="151"/>
      <c r="BM104" s="151"/>
      <c r="BN104" s="151"/>
      <c r="BO104" s="151"/>
      <c r="BP104" s="151"/>
      <c r="BQ104" s="151"/>
      <c r="BR104" s="151"/>
      <c r="BS104" s="151"/>
      <c r="BT104" s="151"/>
      <c r="BU104" s="151"/>
      <c r="BV104" s="151"/>
      <c r="BW104" s="151"/>
      <c r="BX104" s="151"/>
      <c r="BY104" s="151"/>
      <c r="BZ104" s="151"/>
      <c r="CA104" s="151"/>
      <c r="CB104" s="151"/>
      <c r="CC104" s="151"/>
      <c r="CD104" s="151"/>
      <c r="CE104" s="151"/>
      <c r="CF104" s="151"/>
      <c r="CG104" s="151"/>
      <c r="CH104" s="151"/>
      <c r="CI104" s="151"/>
      <c r="CJ104" s="151"/>
      <c r="CK104" s="151"/>
      <c r="CL104" s="151"/>
      <c r="CM104" s="151"/>
      <c r="CN104" s="151"/>
      <c r="CO104" s="151"/>
      <c r="CP104" s="151"/>
      <c r="CQ104" s="151"/>
      <c r="CR104" s="151"/>
    </row>
    <row r="105" spans="1:96">
      <c r="A105" s="150"/>
      <c r="B105" s="151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  <c r="BI105" s="151"/>
      <c r="BJ105" s="151"/>
      <c r="BK105" s="151"/>
      <c r="BL105" s="151"/>
      <c r="BM105" s="151"/>
      <c r="BN105" s="151"/>
      <c r="BO105" s="151"/>
      <c r="BP105" s="151"/>
      <c r="BQ105" s="151"/>
      <c r="BR105" s="151"/>
      <c r="BS105" s="151"/>
      <c r="BT105" s="151"/>
      <c r="BU105" s="151"/>
      <c r="BV105" s="151"/>
      <c r="BW105" s="151"/>
      <c r="BX105" s="151"/>
      <c r="BY105" s="151"/>
      <c r="BZ105" s="151"/>
      <c r="CA105" s="151"/>
      <c r="CB105" s="151"/>
      <c r="CC105" s="151"/>
      <c r="CD105" s="151"/>
      <c r="CE105" s="151"/>
      <c r="CF105" s="151"/>
      <c r="CG105" s="151"/>
      <c r="CH105" s="151"/>
      <c r="CI105" s="151"/>
      <c r="CJ105" s="151"/>
      <c r="CK105" s="151"/>
      <c r="CL105" s="151"/>
      <c r="CM105" s="151"/>
      <c r="CN105" s="151"/>
      <c r="CO105" s="151"/>
      <c r="CP105" s="151"/>
      <c r="CQ105" s="151"/>
      <c r="CR105" s="151"/>
    </row>
    <row r="106" spans="1:96">
      <c r="A106" s="150"/>
      <c r="B106" s="151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  <c r="BI106" s="151"/>
      <c r="BJ106" s="151"/>
      <c r="BK106" s="151"/>
      <c r="BL106" s="151"/>
      <c r="BM106" s="151"/>
      <c r="BN106" s="151"/>
      <c r="BO106" s="151"/>
      <c r="BP106" s="151"/>
      <c r="BQ106" s="151"/>
      <c r="BR106" s="151"/>
      <c r="BS106" s="151"/>
      <c r="BT106" s="151"/>
      <c r="BU106" s="151"/>
      <c r="BV106" s="151"/>
      <c r="BW106" s="151"/>
      <c r="BX106" s="151"/>
      <c r="BY106" s="151"/>
      <c r="BZ106" s="151"/>
      <c r="CA106" s="151"/>
      <c r="CB106" s="151"/>
      <c r="CC106" s="151"/>
      <c r="CD106" s="151"/>
      <c r="CE106" s="151"/>
      <c r="CF106" s="151"/>
      <c r="CG106" s="151"/>
      <c r="CH106" s="151"/>
      <c r="CI106" s="151"/>
      <c r="CJ106" s="151"/>
      <c r="CK106" s="151"/>
      <c r="CL106" s="151"/>
      <c r="CM106" s="151"/>
      <c r="CN106" s="151"/>
      <c r="CO106" s="151"/>
      <c r="CP106" s="151"/>
      <c r="CQ106" s="151"/>
      <c r="CR106" s="151"/>
    </row>
    <row r="107" spans="1:96">
      <c r="A107" s="150"/>
      <c r="B107" s="151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  <c r="BI107" s="151"/>
      <c r="BJ107" s="151"/>
      <c r="BK107" s="151"/>
      <c r="BL107" s="151"/>
      <c r="BM107" s="151"/>
      <c r="BN107" s="151"/>
      <c r="BO107" s="151"/>
      <c r="BP107" s="151"/>
      <c r="BQ107" s="151"/>
      <c r="BR107" s="151"/>
      <c r="BS107" s="151"/>
      <c r="BT107" s="151"/>
      <c r="BU107" s="151"/>
      <c r="BV107" s="151"/>
      <c r="BW107" s="151"/>
      <c r="BX107" s="151"/>
      <c r="BY107" s="151"/>
      <c r="BZ107" s="151"/>
      <c r="CA107" s="151"/>
      <c r="CB107" s="151"/>
      <c r="CC107" s="151"/>
      <c r="CD107" s="151"/>
      <c r="CE107" s="151"/>
      <c r="CF107" s="151"/>
      <c r="CG107" s="151"/>
      <c r="CH107" s="151"/>
      <c r="CI107" s="151"/>
      <c r="CJ107" s="151"/>
      <c r="CK107" s="151"/>
      <c r="CL107" s="151"/>
      <c r="CM107" s="151"/>
      <c r="CN107" s="151"/>
      <c r="CO107" s="151"/>
      <c r="CP107" s="151"/>
      <c r="CQ107" s="151"/>
      <c r="CR107" s="151"/>
    </row>
    <row r="108" spans="1:96">
      <c r="A108" s="150"/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  <c r="BI108" s="151"/>
      <c r="BJ108" s="151"/>
      <c r="BK108" s="151"/>
      <c r="BL108" s="151"/>
      <c r="BM108" s="151"/>
      <c r="BN108" s="151"/>
      <c r="BO108" s="151"/>
      <c r="BP108" s="151"/>
      <c r="BQ108" s="151"/>
      <c r="BR108" s="151"/>
      <c r="BS108" s="151"/>
      <c r="BT108" s="151"/>
      <c r="BU108" s="151"/>
      <c r="BV108" s="151"/>
      <c r="BW108" s="151"/>
      <c r="BX108" s="151"/>
      <c r="BY108" s="151"/>
      <c r="BZ108" s="151"/>
      <c r="CA108" s="151"/>
      <c r="CB108" s="151"/>
      <c r="CC108" s="151"/>
      <c r="CD108" s="151"/>
      <c r="CE108" s="151"/>
      <c r="CF108" s="151"/>
      <c r="CG108" s="151"/>
      <c r="CH108" s="151"/>
      <c r="CI108" s="151"/>
      <c r="CJ108" s="151"/>
      <c r="CK108" s="151"/>
      <c r="CL108" s="151"/>
      <c r="CM108" s="151"/>
      <c r="CN108" s="151"/>
      <c r="CO108" s="151"/>
      <c r="CP108" s="151"/>
      <c r="CQ108" s="151"/>
      <c r="CR108" s="151"/>
    </row>
    <row r="109" spans="1:96">
      <c r="A109" s="150"/>
      <c r="B109" s="151"/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  <c r="BI109" s="151"/>
      <c r="BJ109" s="151"/>
      <c r="BK109" s="151"/>
      <c r="BL109" s="151"/>
      <c r="BM109" s="151"/>
      <c r="BN109" s="151"/>
      <c r="BO109" s="151"/>
      <c r="BP109" s="151"/>
      <c r="BQ109" s="151"/>
      <c r="BR109" s="151"/>
      <c r="BS109" s="151"/>
      <c r="BT109" s="151"/>
      <c r="BU109" s="151"/>
      <c r="BV109" s="151"/>
      <c r="BW109" s="151"/>
      <c r="BX109" s="151"/>
      <c r="BY109" s="151"/>
      <c r="BZ109" s="151"/>
      <c r="CA109" s="151"/>
      <c r="CB109" s="151"/>
      <c r="CC109" s="151"/>
      <c r="CD109" s="151"/>
      <c r="CE109" s="151"/>
      <c r="CF109" s="151"/>
      <c r="CG109" s="151"/>
      <c r="CH109" s="151"/>
      <c r="CI109" s="151"/>
      <c r="CJ109" s="151"/>
      <c r="CK109" s="151"/>
      <c r="CL109" s="151"/>
      <c r="CM109" s="151"/>
      <c r="CN109" s="151"/>
      <c r="CO109" s="151"/>
      <c r="CP109" s="151"/>
      <c r="CQ109" s="151"/>
      <c r="CR109" s="151"/>
    </row>
    <row r="110" spans="1:96">
      <c r="A110" s="150"/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  <c r="S110" s="151"/>
      <c r="T110" s="151"/>
      <c r="U110" s="15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  <c r="BI110" s="151"/>
      <c r="BJ110" s="151"/>
      <c r="BK110" s="151"/>
      <c r="BL110" s="151"/>
      <c r="BM110" s="151"/>
      <c r="BN110" s="151"/>
      <c r="BO110" s="151"/>
      <c r="BP110" s="151"/>
      <c r="BQ110" s="151"/>
      <c r="BR110" s="151"/>
      <c r="BS110" s="151"/>
      <c r="BT110" s="151"/>
      <c r="BU110" s="151"/>
      <c r="BV110" s="151"/>
      <c r="BW110" s="151"/>
      <c r="BX110" s="151"/>
      <c r="BY110" s="151"/>
      <c r="BZ110" s="151"/>
      <c r="CA110" s="151"/>
      <c r="CB110" s="151"/>
      <c r="CC110" s="151"/>
      <c r="CD110" s="151"/>
      <c r="CE110" s="151"/>
      <c r="CF110" s="151"/>
      <c r="CG110" s="151"/>
      <c r="CH110" s="151"/>
      <c r="CI110" s="151"/>
      <c r="CJ110" s="151"/>
      <c r="CK110" s="151"/>
      <c r="CL110" s="151"/>
      <c r="CM110" s="151"/>
      <c r="CN110" s="151"/>
      <c r="CO110" s="151"/>
      <c r="CP110" s="151"/>
      <c r="CQ110" s="151"/>
      <c r="CR110" s="151"/>
    </row>
    <row r="111" spans="1:96">
      <c r="A111" s="150"/>
      <c r="B111" s="151"/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  <c r="BI111" s="151"/>
      <c r="BJ111" s="151"/>
      <c r="BK111" s="151"/>
      <c r="BL111" s="151"/>
      <c r="BM111" s="151"/>
      <c r="BN111" s="151"/>
      <c r="BO111" s="151"/>
      <c r="BP111" s="151"/>
      <c r="BQ111" s="151"/>
      <c r="BR111" s="151"/>
      <c r="BS111" s="151"/>
      <c r="BT111" s="151"/>
      <c r="BU111" s="151"/>
      <c r="BV111" s="151"/>
      <c r="BW111" s="151"/>
      <c r="BX111" s="151"/>
      <c r="BY111" s="151"/>
      <c r="BZ111" s="151"/>
      <c r="CA111" s="151"/>
      <c r="CB111" s="151"/>
      <c r="CC111" s="151"/>
      <c r="CD111" s="151"/>
      <c r="CE111" s="151"/>
      <c r="CF111" s="151"/>
      <c r="CG111" s="151"/>
      <c r="CH111" s="151"/>
      <c r="CI111" s="151"/>
      <c r="CJ111" s="151"/>
      <c r="CK111" s="151"/>
      <c r="CL111" s="151"/>
      <c r="CM111" s="151"/>
      <c r="CN111" s="151"/>
      <c r="CO111" s="151"/>
      <c r="CP111" s="151"/>
      <c r="CQ111" s="151"/>
      <c r="CR111" s="151"/>
    </row>
    <row r="112" spans="1:96">
      <c r="A112" s="150"/>
      <c r="B112" s="151"/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1"/>
      <c r="R112" s="151"/>
      <c r="S112" s="151"/>
      <c r="T112" s="151"/>
      <c r="U112" s="15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  <c r="BI112" s="151"/>
      <c r="BJ112" s="151"/>
      <c r="BK112" s="151"/>
      <c r="BL112" s="151"/>
      <c r="BM112" s="151"/>
      <c r="BN112" s="151"/>
      <c r="BO112" s="151"/>
      <c r="BP112" s="151"/>
      <c r="BQ112" s="151"/>
      <c r="BR112" s="151"/>
      <c r="BS112" s="151"/>
      <c r="BT112" s="151"/>
      <c r="BU112" s="151"/>
      <c r="BV112" s="151"/>
      <c r="BW112" s="151"/>
      <c r="BX112" s="151"/>
      <c r="BY112" s="151"/>
      <c r="BZ112" s="151"/>
      <c r="CA112" s="151"/>
      <c r="CB112" s="151"/>
      <c r="CC112" s="151"/>
      <c r="CD112" s="151"/>
      <c r="CE112" s="151"/>
      <c r="CF112" s="151"/>
      <c r="CG112" s="151"/>
      <c r="CH112" s="151"/>
      <c r="CI112" s="151"/>
      <c r="CJ112" s="151"/>
      <c r="CK112" s="151"/>
      <c r="CL112" s="151"/>
      <c r="CM112" s="151"/>
      <c r="CN112" s="151"/>
      <c r="CO112" s="151"/>
      <c r="CP112" s="151"/>
      <c r="CQ112" s="151"/>
      <c r="CR112" s="151"/>
    </row>
    <row r="113" spans="1:96">
      <c r="A113" s="150"/>
      <c r="B113" s="151"/>
      <c r="C113" s="151"/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  <c r="BI113" s="151"/>
      <c r="BJ113" s="151"/>
      <c r="BK113" s="151"/>
      <c r="BL113" s="151"/>
      <c r="BM113" s="151"/>
      <c r="BN113" s="151"/>
      <c r="BO113" s="151"/>
      <c r="BP113" s="151"/>
      <c r="BQ113" s="151"/>
      <c r="BR113" s="151"/>
      <c r="BS113" s="151"/>
      <c r="BT113" s="151"/>
      <c r="BU113" s="151"/>
      <c r="BV113" s="151"/>
      <c r="BW113" s="151"/>
      <c r="BX113" s="151"/>
      <c r="BY113" s="151"/>
      <c r="BZ113" s="151"/>
      <c r="CA113" s="151"/>
      <c r="CB113" s="151"/>
      <c r="CC113" s="151"/>
      <c r="CD113" s="151"/>
      <c r="CE113" s="151"/>
      <c r="CF113" s="151"/>
      <c r="CG113" s="151"/>
      <c r="CH113" s="151"/>
      <c r="CI113" s="151"/>
      <c r="CJ113" s="151"/>
      <c r="CK113" s="151"/>
      <c r="CL113" s="151"/>
      <c r="CM113" s="151"/>
      <c r="CN113" s="151"/>
      <c r="CO113" s="151"/>
      <c r="CP113" s="151"/>
      <c r="CQ113" s="151"/>
      <c r="CR113" s="151"/>
    </row>
    <row r="114" spans="1:96">
      <c r="A114" s="150"/>
      <c r="B114" s="151"/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151"/>
      <c r="S114" s="151"/>
      <c r="T114" s="151"/>
      <c r="U114" s="15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  <c r="BI114" s="151"/>
      <c r="BJ114" s="151"/>
      <c r="BK114" s="151"/>
      <c r="BL114" s="151"/>
      <c r="BM114" s="151"/>
      <c r="BN114" s="151"/>
      <c r="BO114" s="151"/>
      <c r="BP114" s="151"/>
      <c r="BQ114" s="151"/>
      <c r="BR114" s="151"/>
      <c r="BS114" s="151"/>
      <c r="BT114" s="151"/>
      <c r="BU114" s="151"/>
      <c r="BV114" s="151"/>
      <c r="BW114" s="151"/>
      <c r="BX114" s="151"/>
      <c r="BY114" s="151"/>
      <c r="BZ114" s="151"/>
      <c r="CA114" s="151"/>
      <c r="CB114" s="151"/>
      <c r="CC114" s="151"/>
      <c r="CD114" s="151"/>
      <c r="CE114" s="151"/>
      <c r="CF114" s="151"/>
      <c r="CG114" s="151"/>
      <c r="CH114" s="151"/>
      <c r="CI114" s="151"/>
      <c r="CJ114" s="151"/>
      <c r="CK114" s="151"/>
      <c r="CL114" s="151"/>
      <c r="CM114" s="151"/>
      <c r="CN114" s="151"/>
      <c r="CO114" s="151"/>
      <c r="CP114" s="151"/>
      <c r="CQ114" s="151"/>
      <c r="CR114" s="151"/>
    </row>
    <row r="115" spans="1:96">
      <c r="A115" s="150"/>
      <c r="B115" s="151"/>
      <c r="C115" s="151"/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51"/>
      <c r="Q115" s="151"/>
      <c r="R115" s="151"/>
      <c r="S115" s="151"/>
      <c r="T115" s="151"/>
      <c r="U115" s="151"/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  <c r="BI115" s="151"/>
      <c r="BJ115" s="151"/>
      <c r="BK115" s="151"/>
      <c r="BL115" s="151"/>
      <c r="BM115" s="151"/>
      <c r="BN115" s="151"/>
      <c r="BO115" s="151"/>
      <c r="BP115" s="151"/>
      <c r="BQ115" s="151"/>
      <c r="BR115" s="151"/>
      <c r="BS115" s="151"/>
      <c r="BT115" s="151"/>
      <c r="BU115" s="151"/>
      <c r="BV115" s="151"/>
      <c r="BW115" s="151"/>
      <c r="BX115" s="151"/>
      <c r="BY115" s="151"/>
      <c r="BZ115" s="151"/>
      <c r="CA115" s="151"/>
      <c r="CB115" s="151"/>
      <c r="CC115" s="151"/>
      <c r="CD115" s="151"/>
      <c r="CE115" s="151"/>
      <c r="CF115" s="151"/>
      <c r="CG115" s="151"/>
      <c r="CH115" s="151"/>
      <c r="CI115" s="151"/>
      <c r="CJ115" s="151"/>
      <c r="CK115" s="151"/>
      <c r="CL115" s="151"/>
      <c r="CM115" s="151"/>
      <c r="CN115" s="151"/>
      <c r="CO115" s="151"/>
      <c r="CP115" s="151"/>
      <c r="CQ115" s="151"/>
      <c r="CR115" s="151"/>
    </row>
    <row r="116" spans="1:96">
      <c r="A116" s="150"/>
      <c r="B116" s="151"/>
      <c r="C116" s="151"/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1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  <c r="BI116" s="151"/>
      <c r="BJ116" s="151"/>
      <c r="BK116" s="151"/>
      <c r="BL116" s="151"/>
      <c r="BM116" s="151"/>
      <c r="BN116" s="151"/>
      <c r="BO116" s="151"/>
      <c r="BP116" s="151"/>
      <c r="BQ116" s="151"/>
      <c r="BR116" s="151"/>
      <c r="BS116" s="151"/>
      <c r="BT116" s="151"/>
      <c r="BU116" s="151"/>
      <c r="BV116" s="151"/>
      <c r="BW116" s="151"/>
      <c r="BX116" s="151"/>
      <c r="BY116" s="151"/>
      <c r="BZ116" s="151"/>
      <c r="CA116" s="151"/>
      <c r="CB116" s="151"/>
      <c r="CC116" s="151"/>
      <c r="CD116" s="151"/>
      <c r="CE116" s="151"/>
      <c r="CF116" s="151"/>
      <c r="CG116" s="151"/>
      <c r="CH116" s="151"/>
      <c r="CI116" s="151"/>
      <c r="CJ116" s="151"/>
      <c r="CK116" s="151"/>
      <c r="CL116" s="151"/>
      <c r="CM116" s="151"/>
      <c r="CN116" s="151"/>
      <c r="CO116" s="151"/>
      <c r="CP116" s="151"/>
      <c r="CQ116" s="151"/>
      <c r="CR116" s="151"/>
    </row>
    <row r="117" spans="1:96">
      <c r="A117" s="150"/>
      <c r="B117" s="151"/>
      <c r="C117" s="151"/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1"/>
      <c r="Q117" s="151"/>
      <c r="R117" s="151"/>
      <c r="S117" s="151"/>
      <c r="T117" s="151"/>
      <c r="U117" s="15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  <c r="BI117" s="151"/>
      <c r="BJ117" s="151"/>
      <c r="BK117" s="151"/>
      <c r="BL117" s="151"/>
      <c r="BM117" s="151"/>
      <c r="BN117" s="151"/>
      <c r="BO117" s="151"/>
      <c r="BP117" s="151"/>
      <c r="BQ117" s="151"/>
      <c r="BR117" s="151"/>
      <c r="BS117" s="151"/>
      <c r="BT117" s="151"/>
      <c r="BU117" s="151"/>
      <c r="BV117" s="151"/>
      <c r="BW117" s="151"/>
      <c r="BX117" s="151"/>
      <c r="BY117" s="151"/>
      <c r="BZ117" s="151"/>
      <c r="CA117" s="151"/>
      <c r="CB117" s="151"/>
      <c r="CC117" s="151"/>
      <c r="CD117" s="151"/>
      <c r="CE117" s="151"/>
      <c r="CF117" s="151"/>
      <c r="CG117" s="151"/>
      <c r="CH117" s="151"/>
      <c r="CI117" s="151"/>
      <c r="CJ117" s="151"/>
      <c r="CK117" s="151"/>
      <c r="CL117" s="151"/>
      <c r="CM117" s="151"/>
      <c r="CN117" s="151"/>
      <c r="CO117" s="151"/>
      <c r="CP117" s="151"/>
      <c r="CQ117" s="151"/>
      <c r="CR117" s="151"/>
    </row>
    <row r="118" spans="1:96">
      <c r="A118" s="150"/>
      <c r="B118" s="151"/>
      <c r="C118" s="151"/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151"/>
      <c r="Q118" s="151"/>
      <c r="R118" s="151"/>
      <c r="S118" s="151"/>
      <c r="T118" s="151"/>
      <c r="U118" s="151"/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  <c r="BI118" s="151"/>
      <c r="BJ118" s="151"/>
      <c r="BK118" s="151"/>
      <c r="BL118" s="151"/>
      <c r="BM118" s="151"/>
      <c r="BN118" s="151"/>
      <c r="BO118" s="151"/>
      <c r="BP118" s="151"/>
      <c r="BQ118" s="151"/>
      <c r="BR118" s="151"/>
      <c r="BS118" s="151"/>
      <c r="BT118" s="151"/>
      <c r="BU118" s="151"/>
      <c r="BV118" s="151"/>
      <c r="BW118" s="151"/>
      <c r="BX118" s="151"/>
      <c r="BY118" s="151"/>
      <c r="BZ118" s="151"/>
      <c r="CA118" s="151"/>
      <c r="CB118" s="151"/>
      <c r="CC118" s="151"/>
      <c r="CD118" s="151"/>
      <c r="CE118" s="151"/>
      <c r="CF118" s="151"/>
      <c r="CG118" s="151"/>
      <c r="CH118" s="151"/>
      <c r="CI118" s="151"/>
      <c r="CJ118" s="151"/>
      <c r="CK118" s="151"/>
      <c r="CL118" s="151"/>
      <c r="CM118" s="151"/>
      <c r="CN118" s="151"/>
      <c r="CO118" s="151"/>
      <c r="CP118" s="151"/>
      <c r="CQ118" s="151"/>
      <c r="CR118" s="151"/>
    </row>
    <row r="119" spans="1:96">
      <c r="A119" s="150"/>
      <c r="B119" s="151"/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  <c r="BI119" s="151"/>
      <c r="BJ119" s="151"/>
      <c r="BK119" s="151"/>
      <c r="BL119" s="151"/>
      <c r="BM119" s="151"/>
      <c r="BN119" s="151"/>
      <c r="BO119" s="151"/>
      <c r="BP119" s="151"/>
      <c r="BQ119" s="151"/>
      <c r="BR119" s="151"/>
      <c r="BS119" s="151"/>
      <c r="BT119" s="151"/>
      <c r="BU119" s="151"/>
      <c r="BV119" s="151"/>
      <c r="BW119" s="151"/>
      <c r="BX119" s="151"/>
      <c r="BY119" s="151"/>
      <c r="BZ119" s="151"/>
      <c r="CA119" s="151"/>
      <c r="CB119" s="151"/>
      <c r="CC119" s="151"/>
      <c r="CD119" s="151"/>
      <c r="CE119" s="151"/>
      <c r="CF119" s="151"/>
      <c r="CG119" s="151"/>
      <c r="CH119" s="151"/>
      <c r="CI119" s="151"/>
      <c r="CJ119" s="151"/>
      <c r="CK119" s="151"/>
      <c r="CL119" s="151"/>
      <c r="CM119" s="151"/>
      <c r="CN119" s="151"/>
      <c r="CO119" s="151"/>
      <c r="CP119" s="151"/>
      <c r="CQ119" s="151"/>
      <c r="CR119" s="151"/>
    </row>
    <row r="120" spans="1:96">
      <c r="A120" s="150"/>
      <c r="B120" s="151"/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  <c r="R120" s="151"/>
      <c r="S120" s="151"/>
      <c r="T120" s="151"/>
      <c r="U120" s="151"/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  <c r="BI120" s="151"/>
      <c r="BJ120" s="151"/>
      <c r="BK120" s="151"/>
      <c r="BL120" s="151"/>
      <c r="BM120" s="151"/>
      <c r="BN120" s="151"/>
      <c r="BO120" s="151"/>
      <c r="BP120" s="151"/>
      <c r="BQ120" s="151"/>
      <c r="BR120" s="151"/>
      <c r="BS120" s="151"/>
      <c r="BT120" s="151"/>
      <c r="BU120" s="151"/>
      <c r="BV120" s="151"/>
      <c r="BW120" s="151"/>
      <c r="BX120" s="151"/>
      <c r="BY120" s="151"/>
      <c r="BZ120" s="151"/>
      <c r="CA120" s="151"/>
      <c r="CB120" s="151"/>
      <c r="CC120" s="151"/>
      <c r="CD120" s="151"/>
      <c r="CE120" s="151"/>
      <c r="CF120" s="151"/>
      <c r="CG120" s="151"/>
      <c r="CH120" s="151"/>
      <c r="CI120" s="151"/>
      <c r="CJ120" s="151"/>
      <c r="CK120" s="151"/>
      <c r="CL120" s="151"/>
      <c r="CM120" s="151"/>
      <c r="CN120" s="151"/>
      <c r="CO120" s="151"/>
      <c r="CP120" s="151"/>
      <c r="CQ120" s="151"/>
      <c r="CR120" s="151"/>
    </row>
    <row r="121" spans="1:96">
      <c r="A121" s="150"/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  <c r="BI121" s="151"/>
      <c r="BJ121" s="151"/>
      <c r="BK121" s="151"/>
      <c r="BL121" s="151"/>
      <c r="BM121" s="151"/>
      <c r="BN121" s="151"/>
      <c r="BO121" s="151"/>
      <c r="BP121" s="151"/>
      <c r="BQ121" s="151"/>
      <c r="BR121" s="151"/>
      <c r="BS121" s="151"/>
      <c r="BT121" s="151"/>
      <c r="BU121" s="151"/>
      <c r="BV121" s="151"/>
      <c r="BW121" s="151"/>
      <c r="BX121" s="151"/>
      <c r="BY121" s="151"/>
      <c r="BZ121" s="151"/>
      <c r="CA121" s="151"/>
      <c r="CB121" s="151"/>
      <c r="CC121" s="151"/>
      <c r="CD121" s="151"/>
      <c r="CE121" s="151"/>
      <c r="CF121" s="151"/>
      <c r="CG121" s="151"/>
      <c r="CH121" s="151"/>
      <c r="CI121" s="151"/>
      <c r="CJ121" s="151"/>
      <c r="CK121" s="151"/>
      <c r="CL121" s="151"/>
      <c r="CM121" s="151"/>
      <c r="CN121" s="151"/>
      <c r="CO121" s="151"/>
      <c r="CP121" s="151"/>
      <c r="CQ121" s="151"/>
      <c r="CR121" s="151"/>
    </row>
    <row r="122" spans="1:96">
      <c r="A122" s="150"/>
      <c r="B122" s="151"/>
      <c r="C122" s="151"/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  <c r="R122" s="151"/>
      <c r="S122" s="151"/>
      <c r="T122" s="151"/>
      <c r="U122" s="15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  <c r="BI122" s="151"/>
      <c r="BJ122" s="151"/>
      <c r="BK122" s="151"/>
      <c r="BL122" s="151"/>
      <c r="BM122" s="151"/>
      <c r="BN122" s="151"/>
      <c r="BO122" s="151"/>
      <c r="BP122" s="151"/>
      <c r="BQ122" s="151"/>
      <c r="BR122" s="151"/>
      <c r="BS122" s="151"/>
      <c r="BT122" s="151"/>
      <c r="BU122" s="151"/>
      <c r="BV122" s="151"/>
      <c r="BW122" s="151"/>
      <c r="BX122" s="151"/>
      <c r="BY122" s="151"/>
      <c r="BZ122" s="151"/>
      <c r="CA122" s="151"/>
      <c r="CB122" s="151"/>
      <c r="CC122" s="151"/>
      <c r="CD122" s="151"/>
      <c r="CE122" s="151"/>
      <c r="CF122" s="151"/>
      <c r="CG122" s="151"/>
      <c r="CH122" s="151"/>
      <c r="CI122" s="151"/>
      <c r="CJ122" s="151"/>
      <c r="CK122" s="151"/>
      <c r="CL122" s="151"/>
      <c r="CM122" s="151"/>
      <c r="CN122" s="151"/>
      <c r="CO122" s="151"/>
      <c r="CP122" s="151"/>
      <c r="CQ122" s="151"/>
      <c r="CR122" s="151"/>
    </row>
    <row r="123" spans="1:96">
      <c r="A123" s="150"/>
      <c r="B123" s="151"/>
      <c r="C123" s="151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  <c r="BI123" s="151"/>
      <c r="BJ123" s="151"/>
      <c r="BK123" s="151"/>
      <c r="BL123" s="151"/>
      <c r="BM123" s="151"/>
      <c r="BN123" s="151"/>
      <c r="BO123" s="151"/>
      <c r="BP123" s="151"/>
      <c r="BQ123" s="151"/>
      <c r="BR123" s="151"/>
      <c r="BS123" s="151"/>
      <c r="BT123" s="151"/>
      <c r="BU123" s="151"/>
      <c r="BV123" s="151"/>
      <c r="BW123" s="151"/>
      <c r="BX123" s="151"/>
      <c r="BY123" s="151"/>
      <c r="BZ123" s="151"/>
      <c r="CA123" s="151"/>
      <c r="CB123" s="151"/>
      <c r="CC123" s="151"/>
      <c r="CD123" s="151"/>
      <c r="CE123" s="151"/>
      <c r="CF123" s="151"/>
      <c r="CG123" s="151"/>
      <c r="CH123" s="151"/>
      <c r="CI123" s="151"/>
      <c r="CJ123" s="151"/>
      <c r="CK123" s="151"/>
      <c r="CL123" s="151"/>
      <c r="CM123" s="151"/>
      <c r="CN123" s="151"/>
      <c r="CO123" s="151"/>
      <c r="CP123" s="151"/>
      <c r="CQ123" s="151"/>
      <c r="CR123" s="151"/>
    </row>
    <row r="124" spans="1:96">
      <c r="A124" s="150"/>
      <c r="B124" s="151"/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  <c r="BI124" s="151"/>
      <c r="BJ124" s="151"/>
      <c r="BK124" s="151"/>
      <c r="BL124" s="151"/>
      <c r="BM124" s="151"/>
      <c r="BN124" s="151"/>
      <c r="BO124" s="151"/>
      <c r="BP124" s="151"/>
      <c r="BQ124" s="151"/>
      <c r="BR124" s="151"/>
      <c r="BS124" s="151"/>
      <c r="BT124" s="151"/>
      <c r="BU124" s="151"/>
      <c r="BV124" s="151"/>
      <c r="BW124" s="151"/>
      <c r="BX124" s="151"/>
      <c r="BY124" s="151"/>
      <c r="BZ124" s="151"/>
      <c r="CA124" s="151"/>
      <c r="CB124" s="151"/>
      <c r="CC124" s="151"/>
      <c r="CD124" s="151"/>
      <c r="CE124" s="151"/>
      <c r="CF124" s="151"/>
      <c r="CG124" s="151"/>
      <c r="CH124" s="151"/>
      <c r="CI124" s="151"/>
      <c r="CJ124" s="151"/>
      <c r="CK124" s="151"/>
      <c r="CL124" s="151"/>
      <c r="CM124" s="151"/>
      <c r="CN124" s="151"/>
      <c r="CO124" s="151"/>
      <c r="CP124" s="151"/>
      <c r="CQ124" s="151"/>
      <c r="CR124" s="151"/>
    </row>
    <row r="125" spans="1:96">
      <c r="A125" s="150"/>
      <c r="B125" s="151"/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  <c r="BI125" s="151"/>
      <c r="BJ125" s="151"/>
      <c r="BK125" s="151"/>
      <c r="BL125" s="151"/>
      <c r="BM125" s="151"/>
      <c r="BN125" s="151"/>
      <c r="BO125" s="151"/>
      <c r="BP125" s="151"/>
      <c r="BQ125" s="151"/>
      <c r="BR125" s="151"/>
      <c r="BS125" s="151"/>
      <c r="BT125" s="151"/>
      <c r="BU125" s="151"/>
      <c r="BV125" s="151"/>
      <c r="BW125" s="151"/>
      <c r="BX125" s="151"/>
      <c r="BY125" s="151"/>
      <c r="BZ125" s="151"/>
      <c r="CA125" s="151"/>
      <c r="CB125" s="151"/>
      <c r="CC125" s="151"/>
      <c r="CD125" s="151"/>
      <c r="CE125" s="151"/>
      <c r="CF125" s="151"/>
      <c r="CG125" s="151"/>
      <c r="CH125" s="151"/>
      <c r="CI125" s="151"/>
      <c r="CJ125" s="151"/>
      <c r="CK125" s="151"/>
      <c r="CL125" s="151"/>
      <c r="CM125" s="151"/>
      <c r="CN125" s="151"/>
      <c r="CO125" s="151"/>
      <c r="CP125" s="151"/>
      <c r="CQ125" s="151"/>
      <c r="CR125" s="151"/>
    </row>
    <row r="126" spans="1:96">
      <c r="A126" s="150"/>
      <c r="B126" s="151"/>
      <c r="C126" s="151"/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1"/>
      <c r="Q126" s="151"/>
      <c r="R126" s="151"/>
      <c r="S126" s="151"/>
      <c r="T126" s="151"/>
      <c r="U126" s="151"/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  <c r="BI126" s="151"/>
      <c r="BJ126" s="151"/>
      <c r="BK126" s="151"/>
      <c r="BL126" s="151"/>
      <c r="BM126" s="151"/>
      <c r="BN126" s="151"/>
      <c r="BO126" s="151"/>
      <c r="BP126" s="151"/>
      <c r="BQ126" s="151"/>
      <c r="BR126" s="151"/>
      <c r="BS126" s="151"/>
      <c r="BT126" s="151"/>
      <c r="BU126" s="151"/>
      <c r="BV126" s="151"/>
      <c r="BW126" s="151"/>
      <c r="BX126" s="151"/>
      <c r="BY126" s="151"/>
      <c r="BZ126" s="151"/>
      <c r="CA126" s="151"/>
      <c r="CB126" s="151"/>
      <c r="CC126" s="151"/>
      <c r="CD126" s="151"/>
      <c r="CE126" s="151"/>
      <c r="CF126" s="151"/>
      <c r="CG126" s="151"/>
      <c r="CH126" s="151"/>
      <c r="CI126" s="151"/>
      <c r="CJ126" s="151"/>
      <c r="CK126" s="151"/>
      <c r="CL126" s="151"/>
      <c r="CM126" s="151"/>
      <c r="CN126" s="151"/>
      <c r="CO126" s="151"/>
      <c r="CP126" s="151"/>
      <c r="CQ126" s="151"/>
      <c r="CR126" s="151"/>
    </row>
    <row r="127" spans="1:96">
      <c r="A127" s="150"/>
      <c r="B127" s="151"/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  <c r="BI127" s="151"/>
      <c r="BJ127" s="151"/>
      <c r="BK127" s="151"/>
      <c r="BL127" s="151"/>
      <c r="BM127" s="151"/>
      <c r="BN127" s="151"/>
      <c r="BO127" s="151"/>
      <c r="BP127" s="151"/>
      <c r="BQ127" s="151"/>
      <c r="BR127" s="151"/>
      <c r="BS127" s="151"/>
      <c r="BT127" s="151"/>
      <c r="BU127" s="151"/>
      <c r="BV127" s="151"/>
      <c r="BW127" s="151"/>
      <c r="BX127" s="151"/>
      <c r="BY127" s="151"/>
      <c r="BZ127" s="151"/>
      <c r="CA127" s="151"/>
      <c r="CB127" s="151"/>
      <c r="CC127" s="151"/>
      <c r="CD127" s="151"/>
      <c r="CE127" s="151"/>
      <c r="CF127" s="151"/>
      <c r="CG127" s="151"/>
      <c r="CH127" s="151"/>
      <c r="CI127" s="151"/>
      <c r="CJ127" s="151"/>
      <c r="CK127" s="151"/>
      <c r="CL127" s="151"/>
      <c r="CM127" s="151"/>
      <c r="CN127" s="151"/>
      <c r="CO127" s="151"/>
      <c r="CP127" s="151"/>
      <c r="CQ127" s="151"/>
      <c r="CR127" s="151"/>
    </row>
    <row r="128" spans="1:96">
      <c r="A128" s="150"/>
      <c r="B128" s="151"/>
      <c r="C128" s="151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  <c r="BI128" s="151"/>
      <c r="BJ128" s="151"/>
      <c r="BK128" s="151"/>
      <c r="BL128" s="151"/>
      <c r="BM128" s="151"/>
      <c r="BN128" s="151"/>
      <c r="BO128" s="151"/>
      <c r="BP128" s="151"/>
      <c r="BQ128" s="151"/>
      <c r="BR128" s="151"/>
      <c r="BS128" s="151"/>
      <c r="BT128" s="151"/>
      <c r="BU128" s="151"/>
      <c r="BV128" s="151"/>
      <c r="BW128" s="151"/>
      <c r="BX128" s="151"/>
      <c r="BY128" s="151"/>
      <c r="BZ128" s="151"/>
      <c r="CA128" s="151"/>
      <c r="CB128" s="151"/>
      <c r="CC128" s="151"/>
      <c r="CD128" s="151"/>
      <c r="CE128" s="151"/>
      <c r="CF128" s="151"/>
      <c r="CG128" s="151"/>
      <c r="CH128" s="151"/>
      <c r="CI128" s="151"/>
      <c r="CJ128" s="151"/>
      <c r="CK128" s="151"/>
      <c r="CL128" s="151"/>
      <c r="CM128" s="151"/>
      <c r="CN128" s="151"/>
      <c r="CO128" s="151"/>
      <c r="CP128" s="151"/>
      <c r="CQ128" s="151"/>
      <c r="CR128" s="151"/>
    </row>
    <row r="129" spans="1:353">
      <c r="A129" s="150"/>
      <c r="B129" s="151"/>
      <c r="C129" s="151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  <c r="BI129" s="151"/>
      <c r="BJ129" s="151"/>
      <c r="BK129" s="151"/>
      <c r="BL129" s="151"/>
      <c r="BM129" s="151"/>
      <c r="BN129" s="151"/>
      <c r="BO129" s="151"/>
      <c r="BP129" s="151"/>
      <c r="BQ129" s="151"/>
      <c r="BR129" s="151"/>
      <c r="BS129" s="151"/>
      <c r="BT129" s="151"/>
      <c r="BU129" s="151"/>
      <c r="BV129" s="151"/>
      <c r="BW129" s="151"/>
      <c r="BX129" s="151"/>
      <c r="BY129" s="151"/>
      <c r="BZ129" s="151"/>
      <c r="CA129" s="151"/>
      <c r="CB129" s="151"/>
      <c r="CC129" s="151"/>
      <c r="CD129" s="151"/>
      <c r="CE129" s="151"/>
      <c r="CF129" s="151"/>
      <c r="CG129" s="151"/>
      <c r="CH129" s="151"/>
      <c r="CI129" s="151"/>
      <c r="CJ129" s="151"/>
      <c r="CK129" s="151"/>
      <c r="CL129" s="151"/>
      <c r="CM129" s="151"/>
      <c r="CN129" s="151"/>
      <c r="CO129" s="151"/>
      <c r="CP129" s="151"/>
      <c r="CQ129" s="151"/>
      <c r="CR129" s="151"/>
    </row>
    <row r="130" spans="1:353">
      <c r="A130" s="150"/>
      <c r="B130" s="151"/>
      <c r="C130" s="151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  <c r="BI130" s="151"/>
      <c r="BJ130" s="151"/>
      <c r="BK130" s="151"/>
      <c r="BL130" s="151"/>
      <c r="BM130" s="151"/>
      <c r="BN130" s="151"/>
      <c r="BO130" s="151"/>
      <c r="BP130" s="151"/>
      <c r="BQ130" s="151"/>
      <c r="BR130" s="151"/>
      <c r="BS130" s="151"/>
      <c r="BT130" s="151"/>
      <c r="BU130" s="151"/>
      <c r="BV130" s="151"/>
      <c r="BW130" s="151"/>
      <c r="BX130" s="151"/>
      <c r="BY130" s="151"/>
      <c r="BZ130" s="151"/>
      <c r="CA130" s="151"/>
      <c r="CB130" s="151"/>
      <c r="CC130" s="151"/>
      <c r="CD130" s="151"/>
      <c r="CE130" s="151"/>
      <c r="CF130" s="151"/>
      <c r="CG130" s="151"/>
      <c r="CH130" s="151"/>
      <c r="CI130" s="151"/>
      <c r="CJ130" s="151"/>
      <c r="CK130" s="151"/>
      <c r="CL130" s="151"/>
      <c r="CM130" s="151"/>
      <c r="CN130" s="151"/>
      <c r="CO130" s="151"/>
      <c r="CP130" s="151"/>
      <c r="CQ130" s="151"/>
      <c r="CR130" s="151"/>
    </row>
    <row r="131" spans="1:353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  <c r="BI131" s="151"/>
      <c r="BJ131" s="151"/>
      <c r="BK131" s="151"/>
      <c r="BL131" s="151"/>
      <c r="BM131" s="151"/>
      <c r="BN131" s="151"/>
      <c r="BO131" s="151"/>
      <c r="BP131" s="151"/>
      <c r="BQ131" s="151"/>
      <c r="BR131" s="151"/>
      <c r="BS131" s="151"/>
      <c r="BT131" s="151"/>
      <c r="BU131" s="151"/>
      <c r="BV131" s="151"/>
      <c r="BW131" s="151"/>
      <c r="BX131" s="151"/>
      <c r="BY131" s="151"/>
      <c r="BZ131" s="151"/>
      <c r="CA131" s="151"/>
      <c r="CB131" s="151"/>
      <c r="CC131" s="151"/>
      <c r="CD131" s="151"/>
      <c r="CE131" s="151"/>
      <c r="CF131" s="151"/>
      <c r="CG131" s="151"/>
      <c r="CH131" s="151"/>
      <c r="CI131" s="151"/>
      <c r="CJ131" s="151"/>
      <c r="CK131" s="151"/>
      <c r="CL131" s="151"/>
      <c r="CM131" s="151"/>
      <c r="CN131" s="151"/>
      <c r="CO131" s="151"/>
      <c r="CP131" s="151"/>
      <c r="CQ131" s="151"/>
      <c r="CR131" s="151"/>
    </row>
    <row r="132" spans="1:353">
      <c r="A132" s="150"/>
      <c r="B132" s="151"/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  <c r="R132" s="151"/>
      <c r="S132" s="151"/>
      <c r="T132" s="151"/>
      <c r="U132" s="15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  <c r="BI132" s="151"/>
      <c r="BJ132" s="151"/>
      <c r="BK132" s="151"/>
      <c r="BL132" s="151"/>
      <c r="BM132" s="151"/>
      <c r="BN132" s="151"/>
      <c r="BO132" s="151"/>
      <c r="BP132" s="151"/>
      <c r="BQ132" s="151"/>
      <c r="BR132" s="151"/>
      <c r="BS132" s="151"/>
      <c r="BT132" s="151"/>
      <c r="BU132" s="151"/>
      <c r="BV132" s="151"/>
      <c r="BW132" s="151"/>
      <c r="BX132" s="151"/>
      <c r="BY132" s="151"/>
      <c r="BZ132" s="151"/>
      <c r="CA132" s="151"/>
      <c r="CB132" s="151"/>
      <c r="CC132" s="151"/>
      <c r="CD132" s="151"/>
      <c r="CE132" s="151"/>
      <c r="CF132" s="151"/>
      <c r="CG132" s="151"/>
      <c r="CH132" s="151"/>
      <c r="CI132" s="151"/>
      <c r="CJ132" s="151"/>
      <c r="CK132" s="151"/>
      <c r="CL132" s="151"/>
      <c r="CM132" s="151"/>
      <c r="CN132" s="151"/>
      <c r="CO132" s="151"/>
      <c r="CP132" s="151"/>
      <c r="CQ132" s="151"/>
      <c r="CR132" s="151"/>
    </row>
    <row r="133" spans="1:353">
      <c r="A133" s="150"/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  <c r="R133" s="151"/>
      <c r="S133" s="151"/>
      <c r="T133" s="151"/>
      <c r="U133" s="15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  <c r="BI133" s="151"/>
      <c r="BJ133" s="151"/>
      <c r="BK133" s="151"/>
      <c r="BL133" s="151"/>
      <c r="BM133" s="151"/>
      <c r="BN133" s="151"/>
      <c r="BO133" s="151"/>
      <c r="BP133" s="151"/>
      <c r="BQ133" s="151"/>
      <c r="BR133" s="151"/>
      <c r="BS133" s="151"/>
      <c r="BT133" s="151"/>
      <c r="BU133" s="151"/>
      <c r="BV133" s="151"/>
      <c r="BW133" s="151"/>
      <c r="BX133" s="151"/>
      <c r="BY133" s="151"/>
      <c r="BZ133" s="151"/>
      <c r="CA133" s="151"/>
      <c r="CB133" s="151"/>
      <c r="CC133" s="151"/>
      <c r="CD133" s="151"/>
      <c r="CE133" s="151"/>
      <c r="CF133" s="151"/>
      <c r="CG133" s="151"/>
      <c r="CH133" s="151"/>
      <c r="CI133" s="151"/>
      <c r="CJ133" s="151"/>
      <c r="CK133" s="151"/>
      <c r="CL133" s="151"/>
      <c r="CM133" s="151"/>
      <c r="CN133" s="151"/>
      <c r="CO133" s="151"/>
      <c r="CP133" s="151"/>
      <c r="CQ133" s="151"/>
      <c r="CR133" s="151"/>
    </row>
    <row r="134" spans="1:353">
      <c r="A134" s="150"/>
      <c r="B134" s="151"/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  <c r="BI134" s="151"/>
      <c r="BJ134" s="151"/>
      <c r="BK134" s="151"/>
      <c r="BL134" s="151"/>
      <c r="BM134" s="151"/>
      <c r="BN134" s="151"/>
      <c r="BO134" s="151"/>
      <c r="BP134" s="151"/>
      <c r="BQ134" s="151"/>
      <c r="BR134" s="151"/>
      <c r="BS134" s="151"/>
      <c r="BT134" s="151"/>
      <c r="BU134" s="151"/>
      <c r="BV134" s="151"/>
      <c r="BW134" s="151"/>
      <c r="BX134" s="151"/>
      <c r="BY134" s="151"/>
      <c r="BZ134" s="151"/>
      <c r="CA134" s="151"/>
      <c r="CB134" s="151"/>
      <c r="CC134" s="151"/>
      <c r="CD134" s="151"/>
      <c r="CE134" s="151"/>
      <c r="CF134" s="151"/>
      <c r="CG134" s="151"/>
      <c r="CH134" s="151"/>
      <c r="CI134" s="151"/>
      <c r="CJ134" s="151"/>
      <c r="CK134" s="151"/>
      <c r="CL134" s="151"/>
      <c r="CM134" s="151"/>
      <c r="CN134" s="151"/>
      <c r="CO134" s="151"/>
      <c r="CP134" s="151"/>
      <c r="CQ134" s="151"/>
      <c r="CR134" s="151"/>
    </row>
    <row r="135" spans="1:353">
      <c r="A135" s="150"/>
      <c r="B135" s="151"/>
      <c r="C135" s="151"/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51"/>
      <c r="Q135" s="151"/>
      <c r="R135" s="151"/>
      <c r="S135" s="151"/>
      <c r="T135" s="151"/>
      <c r="U135" s="151"/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/>
      <c r="AF135" s="151"/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  <c r="BI135" s="151"/>
      <c r="BJ135" s="151"/>
      <c r="BK135" s="151"/>
      <c r="BL135" s="151"/>
      <c r="BM135" s="151"/>
      <c r="BN135" s="151"/>
      <c r="BO135" s="151"/>
      <c r="BP135" s="151"/>
      <c r="BQ135" s="151"/>
      <c r="BR135" s="151"/>
      <c r="BS135" s="151"/>
      <c r="BT135" s="151"/>
      <c r="BU135" s="151"/>
      <c r="BV135" s="151"/>
      <c r="BW135" s="151"/>
      <c r="BX135" s="151"/>
      <c r="BY135" s="151"/>
      <c r="BZ135" s="151"/>
      <c r="CA135" s="151"/>
      <c r="CB135" s="151"/>
      <c r="CC135" s="151"/>
      <c r="CD135" s="151"/>
      <c r="CE135" s="151"/>
      <c r="CF135" s="151"/>
      <c r="CG135" s="151"/>
      <c r="CH135" s="151"/>
      <c r="CI135" s="151"/>
      <c r="CJ135" s="151"/>
      <c r="CK135" s="151"/>
      <c r="CL135" s="151"/>
      <c r="CM135" s="151"/>
      <c r="CN135" s="151"/>
      <c r="CO135" s="151"/>
      <c r="CP135" s="151"/>
      <c r="CQ135" s="151"/>
      <c r="CR135" s="151"/>
    </row>
    <row r="136" spans="1:353">
      <c r="A136" s="150"/>
      <c r="B136" s="151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  <c r="R136" s="151"/>
      <c r="S136" s="151"/>
      <c r="T136" s="151"/>
      <c r="U136" s="15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  <c r="BI136" s="151"/>
      <c r="BJ136" s="151"/>
      <c r="BK136" s="151"/>
      <c r="BL136" s="151"/>
      <c r="BM136" s="151"/>
      <c r="BN136" s="151"/>
      <c r="BO136" s="151"/>
      <c r="BP136" s="151"/>
      <c r="BQ136" s="151"/>
      <c r="BR136" s="151"/>
      <c r="BS136" s="151"/>
      <c r="BT136" s="151"/>
      <c r="BU136" s="151"/>
      <c r="BV136" s="151"/>
      <c r="BW136" s="151"/>
      <c r="BX136" s="151"/>
      <c r="BY136" s="151"/>
      <c r="BZ136" s="151"/>
      <c r="CA136" s="151"/>
      <c r="CB136" s="151"/>
      <c r="CC136" s="151"/>
      <c r="CD136" s="151"/>
      <c r="CE136" s="151"/>
      <c r="CF136" s="151"/>
      <c r="CG136" s="151"/>
      <c r="CH136" s="151"/>
      <c r="CI136" s="151"/>
      <c r="CJ136" s="151"/>
      <c r="CK136" s="151"/>
      <c r="CL136" s="151"/>
      <c r="CM136" s="151"/>
      <c r="CN136" s="151"/>
      <c r="CO136" s="151"/>
      <c r="CP136" s="151"/>
      <c r="CQ136" s="151"/>
      <c r="CR136" s="151"/>
    </row>
    <row r="137" spans="1:353">
      <c r="A137" s="150"/>
      <c r="B137" s="151"/>
      <c r="C137" s="151"/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  <c r="BI137" s="151"/>
      <c r="BJ137" s="151"/>
      <c r="BK137" s="151"/>
      <c r="BL137" s="151"/>
      <c r="BM137" s="151"/>
      <c r="BN137" s="151"/>
      <c r="BO137" s="151"/>
      <c r="BP137" s="151"/>
      <c r="BQ137" s="151"/>
      <c r="BR137" s="151"/>
      <c r="BS137" s="151"/>
      <c r="BT137" s="151"/>
      <c r="BU137" s="151"/>
      <c r="BV137" s="151"/>
      <c r="BW137" s="151"/>
      <c r="BX137" s="151"/>
      <c r="BY137" s="151"/>
      <c r="BZ137" s="151"/>
      <c r="CA137" s="151"/>
      <c r="CB137" s="151"/>
      <c r="CC137" s="151"/>
      <c r="CD137" s="151"/>
      <c r="CE137" s="151"/>
      <c r="CF137" s="151"/>
      <c r="CG137" s="151"/>
      <c r="CH137" s="151"/>
      <c r="CI137" s="151"/>
      <c r="CJ137" s="151"/>
      <c r="CK137" s="151"/>
      <c r="CL137" s="151"/>
      <c r="CM137" s="151"/>
      <c r="CN137" s="151"/>
      <c r="CO137" s="151"/>
      <c r="CP137" s="151"/>
      <c r="CQ137" s="151"/>
      <c r="CR137" s="151"/>
    </row>
    <row r="138" spans="1:353">
      <c r="A138" s="150"/>
      <c r="B138" s="151"/>
      <c r="C138" s="151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  <c r="BI138" s="151"/>
      <c r="BJ138" s="151"/>
      <c r="BK138" s="151"/>
      <c r="BL138" s="151"/>
      <c r="BM138" s="151"/>
      <c r="BN138" s="151"/>
      <c r="BO138" s="151"/>
      <c r="BP138" s="151"/>
      <c r="BQ138" s="151"/>
      <c r="BR138" s="151"/>
      <c r="BS138" s="151"/>
      <c r="BT138" s="151"/>
      <c r="BU138" s="151"/>
      <c r="BV138" s="151"/>
      <c r="BW138" s="151"/>
      <c r="BX138" s="151"/>
      <c r="BY138" s="151"/>
      <c r="BZ138" s="151"/>
      <c r="CA138" s="151"/>
      <c r="CB138" s="151"/>
      <c r="CC138" s="151"/>
      <c r="CD138" s="151"/>
      <c r="CE138" s="151"/>
      <c r="CF138" s="151"/>
      <c r="CG138" s="151"/>
      <c r="CH138" s="151"/>
      <c r="CI138" s="151"/>
      <c r="CJ138" s="151"/>
      <c r="CK138" s="151"/>
      <c r="CL138" s="151"/>
      <c r="CM138" s="151"/>
      <c r="CN138" s="151"/>
      <c r="CO138" s="151"/>
      <c r="CP138" s="151"/>
      <c r="CQ138" s="151"/>
      <c r="CR138" s="151"/>
    </row>
    <row r="139" spans="1:353">
      <c r="A139" s="150"/>
      <c r="B139" s="151"/>
      <c r="C139" s="151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/>
      <c r="AF139" s="151"/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  <c r="BI139" s="151"/>
      <c r="BJ139" s="151"/>
      <c r="BK139" s="151"/>
      <c r="BL139" s="151"/>
      <c r="BM139" s="151"/>
      <c r="BN139" s="151"/>
      <c r="BO139" s="151"/>
      <c r="BP139" s="151"/>
      <c r="BQ139" s="151"/>
      <c r="BR139" s="151"/>
      <c r="BS139" s="151"/>
      <c r="BT139" s="151"/>
      <c r="BU139" s="151"/>
      <c r="BV139" s="151"/>
      <c r="BW139" s="151"/>
      <c r="BX139" s="151"/>
      <c r="BY139" s="151"/>
      <c r="BZ139" s="151"/>
      <c r="CA139" s="151"/>
      <c r="CB139" s="151"/>
      <c r="CC139" s="151"/>
      <c r="CD139" s="151"/>
      <c r="CE139" s="151"/>
      <c r="CF139" s="151"/>
      <c r="CG139" s="151"/>
      <c r="CH139" s="151"/>
      <c r="CI139" s="151"/>
      <c r="CJ139" s="151"/>
      <c r="CK139" s="151"/>
      <c r="CL139" s="151"/>
      <c r="CM139" s="151"/>
      <c r="CN139" s="151"/>
      <c r="CO139" s="151"/>
      <c r="CP139" s="151"/>
      <c r="CQ139" s="151"/>
      <c r="CR139" s="151"/>
    </row>
    <row r="140" spans="1:353">
      <c r="A140" s="150"/>
      <c r="B140" s="151"/>
      <c r="C140" s="151"/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  <c r="R140" s="151"/>
      <c r="S140" s="151"/>
      <c r="T140" s="151"/>
      <c r="U140" s="151"/>
      <c r="V140" s="151"/>
      <c r="W140" s="151"/>
      <c r="X140" s="151"/>
      <c r="Y140" s="151"/>
      <c r="Z140" s="151"/>
      <c r="AA140" s="151"/>
      <c r="AB140" s="151"/>
      <c r="AC140" s="151"/>
      <c r="AD140" s="151"/>
      <c r="AE140" s="151"/>
      <c r="AF140" s="151"/>
      <c r="AG140" s="151"/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  <c r="BI140" s="151"/>
      <c r="BJ140" s="151"/>
      <c r="BK140" s="151"/>
      <c r="BL140" s="151"/>
      <c r="BM140" s="151"/>
      <c r="BN140" s="151"/>
      <c r="BO140" s="151"/>
      <c r="BP140" s="151"/>
      <c r="BQ140" s="151"/>
      <c r="BR140" s="151"/>
      <c r="BS140" s="151"/>
      <c r="BT140" s="151"/>
      <c r="BU140" s="151"/>
      <c r="BV140" s="151"/>
      <c r="BW140" s="151"/>
      <c r="BX140" s="151"/>
      <c r="BY140" s="151"/>
      <c r="BZ140" s="151"/>
      <c r="CA140" s="151"/>
      <c r="CB140" s="151"/>
      <c r="CC140" s="151"/>
      <c r="CD140" s="151"/>
      <c r="CE140" s="151"/>
      <c r="CF140" s="151"/>
      <c r="CG140" s="151"/>
      <c r="CH140" s="151"/>
      <c r="CI140" s="151"/>
      <c r="CJ140" s="151"/>
      <c r="CK140" s="151"/>
      <c r="CL140" s="151"/>
      <c r="CM140" s="151"/>
      <c r="CN140" s="151"/>
      <c r="CO140" s="151"/>
      <c r="CP140" s="151"/>
      <c r="CQ140" s="151"/>
      <c r="CR140" s="151"/>
    </row>
    <row r="141" spans="1:353" s="184" customFormat="1">
      <c r="A141" s="150"/>
      <c r="B141" s="151"/>
      <c r="C141" s="151"/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51"/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/>
      <c r="AF141" s="151"/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  <c r="BI141" s="151"/>
      <c r="BJ141" s="151"/>
      <c r="BK141" s="151"/>
      <c r="BL141" s="151"/>
      <c r="BM141" s="151"/>
      <c r="BN141" s="151"/>
      <c r="BO141" s="151"/>
      <c r="BP141" s="151"/>
      <c r="BQ141" s="151"/>
      <c r="BR141" s="151"/>
      <c r="BS141" s="151"/>
      <c r="BT141" s="151"/>
      <c r="BU141" s="151"/>
      <c r="BV141" s="151"/>
      <c r="BW141" s="151"/>
      <c r="BX141" s="151"/>
      <c r="BY141" s="151"/>
      <c r="BZ141" s="151"/>
      <c r="CA141" s="151"/>
      <c r="CB141" s="151"/>
      <c r="CC141" s="151"/>
      <c r="CD141" s="151"/>
      <c r="CE141" s="151"/>
      <c r="CF141" s="151"/>
      <c r="CG141" s="151"/>
      <c r="CH141" s="151"/>
      <c r="CI141" s="151"/>
      <c r="CJ141" s="151"/>
      <c r="CK141" s="151"/>
      <c r="CL141" s="151"/>
      <c r="CM141" s="151"/>
      <c r="CN141" s="151"/>
      <c r="CO141" s="151"/>
      <c r="CP141" s="151"/>
      <c r="CQ141" s="151"/>
      <c r="CR141" s="151"/>
      <c r="CS141" s="151"/>
      <c r="CT141" s="151"/>
      <c r="CU141" s="151"/>
      <c r="CV141" s="151"/>
      <c r="CW141" s="151"/>
      <c r="CX141" s="151"/>
      <c r="CY141" s="151"/>
      <c r="CZ141" s="151"/>
      <c r="DA141" s="151"/>
      <c r="DB141" s="151"/>
      <c r="DC141" s="151"/>
      <c r="DD141" s="151"/>
      <c r="DE141" s="151"/>
      <c r="DF141" s="151"/>
      <c r="DG141" s="151"/>
      <c r="DH141" s="151"/>
      <c r="DI141" s="151"/>
      <c r="DJ141" s="151"/>
      <c r="DK141" s="151"/>
      <c r="DL141" s="151"/>
      <c r="DM141" s="151"/>
      <c r="DN141" s="151"/>
      <c r="DO141" s="151"/>
      <c r="DP141" s="151"/>
      <c r="DQ141" s="151"/>
      <c r="DR141" s="151"/>
      <c r="DS141" s="151"/>
      <c r="DT141" s="151"/>
      <c r="DU141" s="151"/>
      <c r="DV141" s="151"/>
      <c r="DW141" s="151"/>
      <c r="DX141" s="151"/>
      <c r="DY141" s="151"/>
      <c r="DZ141" s="151"/>
      <c r="EA141" s="151"/>
      <c r="EB141" s="151"/>
      <c r="EC141" s="151"/>
      <c r="ED141" s="151"/>
      <c r="EE141" s="151"/>
      <c r="EF141" s="151"/>
      <c r="EG141" s="151"/>
      <c r="EH141" s="151"/>
      <c r="EI141" s="151"/>
      <c r="EJ141" s="151"/>
      <c r="EK141" s="151"/>
      <c r="EL141" s="151"/>
      <c r="EM141" s="151"/>
      <c r="EN141" s="151"/>
      <c r="EO141" s="151"/>
      <c r="EP141" s="151"/>
      <c r="EQ141" s="151"/>
      <c r="ER141" s="151"/>
      <c r="ES141" s="151"/>
      <c r="ET141" s="151"/>
      <c r="EU141" s="151"/>
      <c r="EV141" s="151"/>
      <c r="EW141" s="151"/>
      <c r="EX141" s="151"/>
      <c r="EY141" s="151"/>
      <c r="EZ141" s="151"/>
      <c r="FA141" s="151"/>
      <c r="FB141" s="151"/>
      <c r="FC141" s="151"/>
      <c r="FD141" s="151"/>
      <c r="FE141" s="151"/>
      <c r="FF141" s="151"/>
      <c r="FG141" s="151"/>
      <c r="FH141" s="151"/>
      <c r="FI141" s="151"/>
      <c r="FJ141" s="151"/>
      <c r="FK141" s="151"/>
      <c r="FL141" s="151"/>
      <c r="FM141" s="151"/>
      <c r="FN141" s="151"/>
      <c r="FO141" s="151"/>
      <c r="FP141" s="151"/>
      <c r="FQ141" s="151"/>
      <c r="FR141" s="151"/>
      <c r="FS141" s="151"/>
      <c r="FT141" s="151"/>
      <c r="FU141" s="151"/>
      <c r="FV141" s="151"/>
      <c r="FW141" s="151"/>
      <c r="FX141" s="151"/>
      <c r="FY141" s="151"/>
      <c r="FZ141" s="151"/>
      <c r="GA141" s="151"/>
      <c r="GB141" s="151"/>
      <c r="GC141" s="151"/>
      <c r="GD141" s="151"/>
      <c r="GE141" s="151"/>
      <c r="GF141" s="151"/>
      <c r="GG141" s="151"/>
      <c r="GH141" s="151"/>
      <c r="GI141" s="151"/>
      <c r="GJ141" s="151"/>
      <c r="GK141" s="151"/>
      <c r="GL141" s="151"/>
      <c r="GM141" s="151"/>
      <c r="GN141" s="151"/>
      <c r="GO141" s="151"/>
      <c r="GP141" s="151"/>
      <c r="GQ141" s="151"/>
      <c r="GR141" s="151"/>
      <c r="GS141" s="151"/>
      <c r="GT141" s="151"/>
      <c r="GU141" s="151"/>
      <c r="GV141" s="151"/>
      <c r="GW141" s="151"/>
      <c r="GX141" s="151"/>
      <c r="GY141" s="151"/>
      <c r="GZ141" s="151"/>
      <c r="HA141" s="151"/>
      <c r="HB141" s="151"/>
      <c r="HC141" s="151"/>
      <c r="HD141" s="151"/>
      <c r="HE141" s="151"/>
      <c r="HF141" s="151"/>
      <c r="HG141" s="151"/>
      <c r="HH141" s="151"/>
      <c r="HI141" s="151"/>
      <c r="HJ141" s="151"/>
      <c r="HK141" s="151"/>
      <c r="HL141" s="151"/>
      <c r="HM141" s="151"/>
      <c r="HN141" s="151"/>
      <c r="HO141" s="151"/>
      <c r="HP141" s="151"/>
      <c r="HQ141" s="151"/>
      <c r="HR141" s="151"/>
      <c r="HS141" s="151"/>
      <c r="HT141" s="151"/>
      <c r="HU141" s="151"/>
      <c r="HV141" s="151"/>
      <c r="HW141" s="151"/>
      <c r="HX141" s="151"/>
      <c r="HY141" s="151"/>
      <c r="HZ141" s="151"/>
      <c r="IA141" s="151"/>
      <c r="IB141" s="151"/>
      <c r="IC141" s="151"/>
      <c r="ID141" s="151"/>
      <c r="IE141" s="151"/>
      <c r="IF141" s="151"/>
      <c r="IG141" s="151"/>
      <c r="IH141" s="151"/>
      <c r="II141" s="151"/>
      <c r="IJ141" s="151"/>
      <c r="IK141" s="151"/>
      <c r="IL141" s="151"/>
      <c r="IM141" s="151"/>
      <c r="IN141" s="151"/>
      <c r="IO141" s="151"/>
      <c r="IP141" s="151"/>
      <c r="IQ141" s="151"/>
      <c r="IR141" s="151"/>
      <c r="IS141" s="151"/>
      <c r="IT141" s="151"/>
      <c r="IU141" s="151"/>
      <c r="IV141" s="151"/>
      <c r="IW141" s="151"/>
      <c r="IX141" s="151"/>
      <c r="IY141" s="151"/>
      <c r="IZ141" s="151"/>
      <c r="JA141" s="151"/>
      <c r="JB141" s="151"/>
      <c r="JC141" s="151"/>
      <c r="JD141" s="151"/>
      <c r="JE141" s="151"/>
      <c r="JF141" s="151"/>
      <c r="JG141" s="151"/>
      <c r="JH141" s="151"/>
      <c r="JI141" s="151"/>
      <c r="JJ141" s="151"/>
      <c r="JK141" s="151"/>
      <c r="JL141" s="151"/>
      <c r="JM141" s="151"/>
      <c r="JN141" s="151"/>
      <c r="JO141" s="151"/>
      <c r="JP141" s="151"/>
      <c r="JQ141" s="151"/>
      <c r="JR141" s="151"/>
      <c r="JS141" s="151"/>
      <c r="JT141" s="151"/>
      <c r="JU141" s="151"/>
      <c r="JV141" s="151"/>
      <c r="JW141" s="151"/>
      <c r="JX141" s="151"/>
      <c r="JY141" s="151"/>
      <c r="JZ141" s="151"/>
      <c r="KA141" s="151"/>
      <c r="KB141" s="151"/>
      <c r="KC141" s="151"/>
      <c r="KD141" s="151"/>
      <c r="KE141" s="151"/>
      <c r="KF141" s="151"/>
      <c r="KG141" s="151"/>
      <c r="KH141" s="151"/>
      <c r="KI141" s="151"/>
      <c r="KJ141" s="151"/>
      <c r="KK141" s="151"/>
      <c r="KL141" s="151"/>
      <c r="KM141" s="151"/>
      <c r="KN141" s="151"/>
      <c r="KO141" s="151"/>
      <c r="KP141" s="151"/>
      <c r="KQ141" s="151"/>
      <c r="KR141" s="151"/>
      <c r="KS141" s="151"/>
      <c r="KT141" s="151"/>
      <c r="KU141" s="151"/>
      <c r="KV141" s="151"/>
      <c r="KW141" s="151"/>
      <c r="KX141" s="151"/>
      <c r="KY141" s="151"/>
      <c r="KZ141" s="151"/>
      <c r="LA141" s="151"/>
      <c r="LB141" s="151"/>
      <c r="LC141" s="151"/>
      <c r="LD141" s="151"/>
      <c r="LE141" s="151"/>
      <c r="LF141" s="151"/>
      <c r="LG141" s="151"/>
      <c r="LH141" s="151"/>
      <c r="LI141" s="151"/>
      <c r="LJ141" s="151"/>
      <c r="LK141" s="151"/>
      <c r="LL141" s="151"/>
      <c r="LM141" s="151"/>
      <c r="LN141" s="151"/>
      <c r="LO141" s="151"/>
      <c r="LP141" s="151"/>
      <c r="LQ141" s="151"/>
      <c r="LR141" s="151"/>
      <c r="LS141" s="151"/>
      <c r="LT141" s="151"/>
      <c r="LU141" s="151"/>
      <c r="LV141" s="151"/>
      <c r="LW141" s="151"/>
      <c r="LX141" s="151"/>
      <c r="LY141" s="151"/>
      <c r="LZ141" s="151"/>
      <c r="MA141" s="151"/>
      <c r="MB141" s="151"/>
      <c r="MC141" s="151"/>
      <c r="MD141" s="151"/>
      <c r="ME141" s="151"/>
      <c r="MF141" s="151"/>
      <c r="MG141" s="151"/>
      <c r="MH141" s="151"/>
      <c r="MI141" s="151"/>
      <c r="MJ141" s="151"/>
      <c r="MK141" s="151"/>
      <c r="ML141" s="151"/>
      <c r="MM141" s="151"/>
      <c r="MN141" s="151"/>
      <c r="MO141" s="151"/>
    </row>
    <row r="142" spans="1:353" s="151" customFormat="1">
      <c r="A142" s="150"/>
    </row>
    <row r="143" spans="1:353" s="151" customFormat="1">
      <c r="A143" s="150"/>
    </row>
    <row r="144" spans="1:353" s="151" customFormat="1">
      <c r="A144" s="150"/>
    </row>
    <row r="145" spans="1:1" s="151" customFormat="1">
      <c r="A145" s="150"/>
    </row>
    <row r="146" spans="1:1" s="151" customFormat="1">
      <c r="A146" s="150"/>
    </row>
    <row r="147" spans="1:1" s="151" customFormat="1">
      <c r="A147" s="150"/>
    </row>
    <row r="148" spans="1:1" s="151" customFormat="1">
      <c r="A148" s="150"/>
    </row>
    <row r="149" spans="1:1" s="151" customFormat="1">
      <c r="A149" s="150"/>
    </row>
    <row r="150" spans="1:1" s="151" customFormat="1">
      <c r="A150" s="150"/>
    </row>
    <row r="151" spans="1:1" s="151" customFormat="1">
      <c r="A151" s="150"/>
    </row>
    <row r="152" spans="1:1" s="151" customFormat="1">
      <c r="A152" s="150"/>
    </row>
    <row r="153" spans="1:1" s="151" customFormat="1">
      <c r="A153" s="150"/>
    </row>
    <row r="154" spans="1:1" s="151" customFormat="1">
      <c r="A154" s="150"/>
    </row>
    <row r="155" spans="1:1" s="151" customFormat="1">
      <c r="A155" s="150"/>
    </row>
    <row r="156" spans="1:1" s="151" customFormat="1">
      <c r="A156" s="150"/>
    </row>
    <row r="157" spans="1:1" s="151" customFormat="1">
      <c r="A157" s="150"/>
    </row>
    <row r="158" spans="1:1" s="151" customFormat="1">
      <c r="A158" s="150"/>
    </row>
    <row r="159" spans="1:1" s="151" customFormat="1">
      <c r="A159" s="150"/>
    </row>
    <row r="160" spans="1:1" s="151" customFormat="1">
      <c r="A160" s="150"/>
    </row>
    <row r="161" spans="1:1" s="151" customFormat="1">
      <c r="A161" s="150"/>
    </row>
    <row r="162" spans="1:1" s="151" customFormat="1">
      <c r="A162" s="150"/>
    </row>
    <row r="163" spans="1:1" s="151" customFormat="1">
      <c r="A163" s="150"/>
    </row>
    <row r="164" spans="1:1" s="151" customFormat="1">
      <c r="A164" s="150"/>
    </row>
    <row r="165" spans="1:1" s="151" customFormat="1">
      <c r="A165" s="150"/>
    </row>
    <row r="166" spans="1:1" s="151" customFormat="1">
      <c r="A166" s="150"/>
    </row>
    <row r="167" spans="1:1" s="151" customFormat="1">
      <c r="A167" s="150"/>
    </row>
    <row r="168" spans="1:1" s="151" customFormat="1">
      <c r="A168" s="150"/>
    </row>
    <row r="169" spans="1:1" s="151" customFormat="1">
      <c r="A169" s="150"/>
    </row>
    <row r="170" spans="1:1" s="151" customFormat="1">
      <c r="A170" s="150"/>
    </row>
    <row r="171" spans="1:1" s="151" customFormat="1">
      <c r="A171" s="150"/>
    </row>
    <row r="172" spans="1:1" s="151" customFormat="1">
      <c r="A172" s="150"/>
    </row>
    <row r="173" spans="1:1" s="151" customFormat="1">
      <c r="A173" s="150"/>
    </row>
    <row r="174" spans="1:1" s="151" customFormat="1">
      <c r="A174" s="150"/>
    </row>
    <row r="175" spans="1:1" s="151" customFormat="1">
      <c r="A175" s="150"/>
    </row>
    <row r="176" spans="1:1" s="151" customFormat="1">
      <c r="A176" s="150"/>
    </row>
    <row r="177" spans="1:1" s="151" customFormat="1">
      <c r="A177" s="150"/>
    </row>
    <row r="178" spans="1:1" s="151" customFormat="1">
      <c r="A178" s="150"/>
    </row>
    <row r="179" spans="1:1" s="151" customFormat="1">
      <c r="A179" s="150"/>
    </row>
    <row r="180" spans="1:1" s="151" customFormat="1">
      <c r="A180" s="150"/>
    </row>
    <row r="181" spans="1:1" s="151" customFormat="1">
      <c r="A181" s="150"/>
    </row>
    <row r="182" spans="1:1" s="151" customFormat="1">
      <c r="A182" s="150"/>
    </row>
    <row r="183" spans="1:1" s="151" customFormat="1">
      <c r="A183" s="150"/>
    </row>
    <row r="184" spans="1:1" s="151" customFormat="1">
      <c r="A184" s="150"/>
    </row>
    <row r="185" spans="1:1" s="151" customFormat="1">
      <c r="A185" s="150"/>
    </row>
    <row r="186" spans="1:1" s="151" customFormat="1">
      <c r="A186" s="150"/>
    </row>
    <row r="187" spans="1:1" s="151" customFormat="1">
      <c r="A187" s="150"/>
    </row>
    <row r="188" spans="1:1" s="151" customFormat="1">
      <c r="A188" s="150"/>
    </row>
    <row r="189" spans="1:1" s="151" customFormat="1">
      <c r="A189" s="150"/>
    </row>
    <row r="190" spans="1:1" s="151" customFormat="1">
      <c r="A190" s="150"/>
    </row>
    <row r="191" spans="1:1" s="151" customFormat="1">
      <c r="A191" s="150"/>
    </row>
    <row r="192" spans="1:1" s="151" customFormat="1">
      <c r="A192" s="150"/>
    </row>
    <row r="193" spans="1:1" s="151" customFormat="1">
      <c r="A193" s="150"/>
    </row>
    <row r="194" spans="1:1" s="151" customFormat="1">
      <c r="A194" s="150"/>
    </row>
    <row r="195" spans="1:1" s="151" customFormat="1">
      <c r="A195" s="150"/>
    </row>
    <row r="196" spans="1:1" s="151" customFormat="1">
      <c r="A196" s="150"/>
    </row>
    <row r="197" spans="1:1" s="151" customFormat="1">
      <c r="A197" s="150"/>
    </row>
    <row r="198" spans="1:1" s="151" customFormat="1">
      <c r="A198" s="150"/>
    </row>
    <row r="199" spans="1:1" s="151" customFormat="1">
      <c r="A199" s="150"/>
    </row>
    <row r="200" spans="1:1" s="151" customFormat="1">
      <c r="A200" s="150"/>
    </row>
    <row r="201" spans="1:1" s="151" customFormat="1">
      <c r="A201" s="150"/>
    </row>
    <row r="202" spans="1:1" s="151" customFormat="1">
      <c r="A202" s="150"/>
    </row>
    <row r="203" spans="1:1" s="151" customFormat="1">
      <c r="A203" s="150"/>
    </row>
    <row r="204" spans="1:1" s="151" customFormat="1">
      <c r="A204" s="150"/>
    </row>
    <row r="205" spans="1:1" s="151" customFormat="1">
      <c r="A205" s="150"/>
    </row>
    <row r="206" spans="1:1" s="151" customFormat="1">
      <c r="A206" s="150"/>
    </row>
    <row r="207" spans="1:1" s="151" customFormat="1">
      <c r="A207" s="150"/>
    </row>
    <row r="208" spans="1:1" s="151" customFormat="1">
      <c r="A208" s="150"/>
    </row>
    <row r="209" spans="1:1" s="151" customFormat="1">
      <c r="A209" s="150"/>
    </row>
    <row r="210" spans="1:1" s="151" customFormat="1">
      <c r="A210" s="150"/>
    </row>
    <row r="211" spans="1:1" s="151" customFormat="1">
      <c r="A211" s="150"/>
    </row>
    <row r="212" spans="1:1" s="151" customFormat="1">
      <c r="A212" s="150"/>
    </row>
    <row r="213" spans="1:1" s="151" customFormat="1">
      <c r="A213" s="150"/>
    </row>
    <row r="214" spans="1:1" s="151" customFormat="1">
      <c r="A214" s="150"/>
    </row>
    <row r="215" spans="1:1" s="151" customFormat="1">
      <c r="A215" s="150"/>
    </row>
    <row r="216" spans="1:1" s="151" customFormat="1">
      <c r="A216" s="150"/>
    </row>
    <row r="217" spans="1:1" s="151" customFormat="1">
      <c r="A217" s="150"/>
    </row>
    <row r="218" spans="1:1" s="151" customFormat="1">
      <c r="A218" s="150"/>
    </row>
    <row r="219" spans="1:1" s="151" customFormat="1">
      <c r="A219" s="150"/>
    </row>
    <row r="220" spans="1:1" s="151" customFormat="1">
      <c r="A220" s="150"/>
    </row>
    <row r="221" spans="1:1" s="151" customFormat="1">
      <c r="A221" s="150"/>
    </row>
    <row r="222" spans="1:1" s="151" customFormat="1">
      <c r="A222" s="150"/>
    </row>
    <row r="223" spans="1:1" s="151" customFormat="1">
      <c r="A223" s="150"/>
    </row>
    <row r="224" spans="1:1" s="151" customFormat="1">
      <c r="A224" s="150"/>
    </row>
    <row r="225" spans="1:1" s="151" customFormat="1">
      <c r="A225" s="150"/>
    </row>
    <row r="226" spans="1:1" s="151" customFormat="1">
      <c r="A226" s="150"/>
    </row>
    <row r="227" spans="1:1" s="151" customFormat="1">
      <c r="A227" s="150"/>
    </row>
    <row r="228" spans="1:1" s="151" customFormat="1">
      <c r="A228" s="150"/>
    </row>
    <row r="229" spans="1:1" s="151" customFormat="1">
      <c r="A229" s="150"/>
    </row>
    <row r="230" spans="1:1" s="151" customFormat="1">
      <c r="A230" s="150"/>
    </row>
    <row r="231" spans="1:1" s="151" customFormat="1">
      <c r="A231" s="150"/>
    </row>
    <row r="232" spans="1:1" s="151" customFormat="1">
      <c r="A232" s="150"/>
    </row>
    <row r="233" spans="1:1" s="151" customFormat="1">
      <c r="A233" s="150"/>
    </row>
    <row r="234" spans="1:1" s="151" customFormat="1">
      <c r="A234" s="150"/>
    </row>
    <row r="235" spans="1:1" s="151" customFormat="1">
      <c r="A235" s="150"/>
    </row>
    <row r="236" spans="1:1" s="151" customFormat="1">
      <c r="A236" s="150"/>
    </row>
    <row r="237" spans="1:1" s="151" customFormat="1">
      <c r="A237" s="150"/>
    </row>
    <row r="238" spans="1:1" s="151" customFormat="1">
      <c r="A238" s="150"/>
    </row>
    <row r="239" spans="1:1" s="151" customFormat="1">
      <c r="A239" s="150"/>
    </row>
    <row r="240" spans="1:1" s="151" customFormat="1">
      <c r="A240" s="150"/>
    </row>
    <row r="241" spans="1:1" s="151" customFormat="1">
      <c r="A241" s="150"/>
    </row>
    <row r="242" spans="1:1" s="151" customFormat="1">
      <c r="A242" s="150"/>
    </row>
    <row r="243" spans="1:1" s="151" customFormat="1">
      <c r="A243" s="150"/>
    </row>
    <row r="244" spans="1:1" s="151" customFormat="1">
      <c r="A244" s="150"/>
    </row>
    <row r="245" spans="1:1" s="151" customFormat="1">
      <c r="A245" s="150"/>
    </row>
    <row r="246" spans="1:1" s="151" customFormat="1">
      <c r="A246" s="150"/>
    </row>
    <row r="247" spans="1:1" s="151" customFormat="1">
      <c r="A247" s="150"/>
    </row>
    <row r="248" spans="1:1" s="151" customFormat="1">
      <c r="A248" s="150"/>
    </row>
    <row r="249" spans="1:1" s="151" customFormat="1">
      <c r="A249" s="150"/>
    </row>
    <row r="250" spans="1:1" s="151" customFormat="1">
      <c r="A250" s="150"/>
    </row>
    <row r="251" spans="1:1" s="151" customFormat="1">
      <c r="A251" s="150"/>
    </row>
    <row r="252" spans="1:1" s="151" customFormat="1">
      <c r="A252" s="150"/>
    </row>
    <row r="253" spans="1:1" s="151" customFormat="1">
      <c r="A253" s="150"/>
    </row>
    <row r="254" spans="1:1" s="151" customFormat="1">
      <c r="A254" s="150"/>
    </row>
    <row r="255" spans="1:1" s="151" customFormat="1">
      <c r="A255" s="150"/>
    </row>
    <row r="256" spans="1:1" s="151" customFormat="1">
      <c r="A256" s="150"/>
    </row>
    <row r="257" spans="1:1" s="151" customFormat="1">
      <c r="A257" s="150"/>
    </row>
    <row r="258" spans="1:1" s="151" customFormat="1">
      <c r="A258" s="150"/>
    </row>
    <row r="259" spans="1:1" s="151" customFormat="1">
      <c r="A259" s="150"/>
    </row>
    <row r="260" spans="1:1" s="151" customFormat="1">
      <c r="A260" s="150"/>
    </row>
    <row r="261" spans="1:1" s="151" customFormat="1">
      <c r="A261" s="150"/>
    </row>
    <row r="262" spans="1:1" s="151" customFormat="1">
      <c r="A262" s="150"/>
    </row>
    <row r="263" spans="1:1" s="151" customFormat="1">
      <c r="A263" s="150"/>
    </row>
    <row r="264" spans="1:1" s="151" customFormat="1">
      <c r="A264" s="150"/>
    </row>
    <row r="265" spans="1:1" s="151" customFormat="1">
      <c r="A265" s="150"/>
    </row>
    <row r="266" spans="1:1" s="151" customFormat="1">
      <c r="A266" s="150"/>
    </row>
    <row r="267" spans="1:1" s="151" customFormat="1">
      <c r="A267" s="150"/>
    </row>
    <row r="268" spans="1:1" s="151" customFormat="1">
      <c r="A268" s="150"/>
    </row>
    <row r="269" spans="1:1" s="151" customFormat="1">
      <c r="A269" s="150"/>
    </row>
    <row r="270" spans="1:1" s="151" customFormat="1">
      <c r="A270" s="150"/>
    </row>
    <row r="271" spans="1:1" s="151" customFormat="1">
      <c r="A271" s="150"/>
    </row>
    <row r="272" spans="1:1" s="151" customFormat="1">
      <c r="A272" s="150"/>
    </row>
    <row r="273" spans="1:1" s="151" customFormat="1">
      <c r="A273" s="150"/>
    </row>
    <row r="274" spans="1:1" s="151" customFormat="1">
      <c r="A274" s="150"/>
    </row>
    <row r="275" spans="1:1" s="151" customFormat="1">
      <c r="A275" s="150"/>
    </row>
    <row r="276" spans="1:1" s="151" customFormat="1">
      <c r="A276" s="150"/>
    </row>
    <row r="277" spans="1:1" s="151" customFormat="1">
      <c r="A277" s="150"/>
    </row>
    <row r="278" spans="1:1" s="151" customFormat="1">
      <c r="A278" s="150"/>
    </row>
    <row r="279" spans="1:1" s="151" customFormat="1">
      <c r="A279" s="150"/>
    </row>
    <row r="280" spans="1:1" s="151" customFormat="1">
      <c r="A280" s="150"/>
    </row>
    <row r="281" spans="1:1" s="151" customFormat="1">
      <c r="A281" s="150"/>
    </row>
    <row r="282" spans="1:1" s="151" customFormat="1">
      <c r="A282" s="150"/>
    </row>
    <row r="283" spans="1:1" s="151" customFormat="1">
      <c r="A283" s="150"/>
    </row>
    <row r="284" spans="1:1" s="151" customFormat="1">
      <c r="A284" s="150"/>
    </row>
    <row r="285" spans="1:1" s="151" customFormat="1">
      <c r="A285" s="150"/>
    </row>
    <row r="286" spans="1:1" s="151" customFormat="1">
      <c r="A286" s="150"/>
    </row>
    <row r="287" spans="1:1" s="151" customFormat="1">
      <c r="A287" s="150"/>
    </row>
    <row r="288" spans="1:1" s="151" customFormat="1">
      <c r="A288" s="150"/>
    </row>
    <row r="289" spans="1:1" s="151" customFormat="1">
      <c r="A289" s="150"/>
    </row>
    <row r="290" spans="1:1" s="151" customFormat="1">
      <c r="A290" s="150"/>
    </row>
    <row r="291" spans="1:1" s="151" customFormat="1">
      <c r="A291" s="150"/>
    </row>
    <row r="292" spans="1:1" s="151" customFormat="1">
      <c r="A292" s="150"/>
    </row>
    <row r="293" spans="1:1" s="151" customFormat="1">
      <c r="A293" s="150"/>
    </row>
    <row r="294" spans="1:1" s="151" customFormat="1">
      <c r="A294" s="150"/>
    </row>
    <row r="295" spans="1:1" s="151" customFormat="1">
      <c r="A295" s="150"/>
    </row>
    <row r="296" spans="1:1" s="151" customFormat="1">
      <c r="A296" s="150"/>
    </row>
    <row r="297" spans="1:1" s="151" customFormat="1">
      <c r="A297" s="150"/>
    </row>
    <row r="298" spans="1:1" s="151" customFormat="1">
      <c r="A298" s="150"/>
    </row>
    <row r="299" spans="1:1" s="151" customFormat="1">
      <c r="A299" s="150"/>
    </row>
    <row r="300" spans="1:1" s="151" customFormat="1">
      <c r="A300" s="150"/>
    </row>
    <row r="301" spans="1:1" s="151" customFormat="1">
      <c r="A301" s="150"/>
    </row>
    <row r="302" spans="1:1" s="151" customFormat="1">
      <c r="A302" s="150"/>
    </row>
    <row r="303" spans="1:1" s="151" customFormat="1">
      <c r="A303" s="150"/>
    </row>
    <row r="304" spans="1:1" s="151" customFormat="1">
      <c r="A304" s="150"/>
    </row>
    <row r="305" spans="1:1" s="151" customFormat="1">
      <c r="A305" s="150"/>
    </row>
    <row r="306" spans="1:1" s="151" customFormat="1">
      <c r="A306" s="150"/>
    </row>
    <row r="307" spans="1:1" s="151" customFormat="1">
      <c r="A307" s="150"/>
    </row>
    <row r="308" spans="1:1" s="151" customFormat="1">
      <c r="A308" s="150"/>
    </row>
    <row r="309" spans="1:1" s="151" customFormat="1">
      <c r="A309" s="150"/>
    </row>
    <row r="310" spans="1:1" s="151" customFormat="1">
      <c r="A310" s="150"/>
    </row>
    <row r="311" spans="1:1" s="151" customFormat="1">
      <c r="A311" s="150"/>
    </row>
    <row r="312" spans="1:1" s="151" customFormat="1">
      <c r="A312" s="150"/>
    </row>
    <row r="313" spans="1:1" s="151" customFormat="1">
      <c r="A313" s="150"/>
    </row>
    <row r="314" spans="1:1" s="151" customFormat="1">
      <c r="A314" s="150"/>
    </row>
    <row r="315" spans="1:1" s="151" customFormat="1">
      <c r="A315" s="150"/>
    </row>
    <row r="316" spans="1:1" s="151" customFormat="1">
      <c r="A316" s="150"/>
    </row>
    <row r="317" spans="1:1" s="151" customFormat="1">
      <c r="A317" s="150"/>
    </row>
    <row r="318" spans="1:1" s="151" customFormat="1">
      <c r="A318" s="150"/>
    </row>
    <row r="319" spans="1:1" s="151" customFormat="1">
      <c r="A319" s="150"/>
    </row>
    <row r="320" spans="1:1" s="151" customFormat="1">
      <c r="A320" s="150"/>
    </row>
    <row r="321" spans="1:1" s="151" customFormat="1">
      <c r="A321" s="150"/>
    </row>
    <row r="322" spans="1:1" s="151" customFormat="1">
      <c r="A322" s="150"/>
    </row>
    <row r="323" spans="1:1" s="151" customFormat="1">
      <c r="A323" s="150"/>
    </row>
    <row r="324" spans="1:1" s="151" customFormat="1">
      <c r="A324" s="150"/>
    </row>
    <row r="325" spans="1:1" s="151" customFormat="1">
      <c r="A325" s="150"/>
    </row>
    <row r="326" spans="1:1" s="151" customFormat="1">
      <c r="A326" s="150"/>
    </row>
    <row r="327" spans="1:1" s="151" customFormat="1">
      <c r="A327" s="150"/>
    </row>
    <row r="328" spans="1:1" s="151" customFormat="1">
      <c r="A328" s="150"/>
    </row>
    <row r="329" spans="1:1" s="151" customFormat="1">
      <c r="A329" s="150"/>
    </row>
    <row r="330" spans="1:1" s="151" customFormat="1">
      <c r="A330" s="150"/>
    </row>
    <row r="331" spans="1:1" s="151" customFormat="1">
      <c r="A331" s="150"/>
    </row>
    <row r="332" spans="1:1" s="151" customFormat="1">
      <c r="A332" s="150"/>
    </row>
    <row r="333" spans="1:1" s="151" customFormat="1">
      <c r="A333" s="150"/>
    </row>
    <row r="334" spans="1:1" s="151" customFormat="1">
      <c r="A334" s="150"/>
    </row>
    <row r="335" spans="1:1" s="151" customFormat="1">
      <c r="A335" s="150"/>
    </row>
    <row r="336" spans="1:1" s="151" customFormat="1">
      <c r="A336" s="150"/>
    </row>
    <row r="337" spans="1:1" s="151" customFormat="1">
      <c r="A337" s="150"/>
    </row>
    <row r="338" spans="1:1" s="151" customFormat="1">
      <c r="A338" s="150"/>
    </row>
    <row r="339" spans="1:1" s="151" customFormat="1">
      <c r="A339" s="150"/>
    </row>
    <row r="340" spans="1:1" s="151" customFormat="1">
      <c r="A340" s="150"/>
    </row>
    <row r="341" spans="1:1" s="151" customFormat="1">
      <c r="A341" s="150"/>
    </row>
    <row r="342" spans="1:1" s="151" customFormat="1">
      <c r="A342" s="150"/>
    </row>
    <row r="343" spans="1:1" s="151" customFormat="1">
      <c r="A343" s="150"/>
    </row>
    <row r="344" spans="1:1" s="151" customFormat="1">
      <c r="A344" s="150"/>
    </row>
    <row r="345" spans="1:1" s="151" customFormat="1">
      <c r="A345" s="150"/>
    </row>
    <row r="346" spans="1:1" s="151" customFormat="1">
      <c r="A346" s="150"/>
    </row>
    <row r="347" spans="1:1" s="151" customFormat="1">
      <c r="A347" s="150"/>
    </row>
    <row r="348" spans="1:1" s="151" customFormat="1">
      <c r="A348" s="150"/>
    </row>
    <row r="349" spans="1:1" s="151" customFormat="1">
      <c r="A349" s="150"/>
    </row>
    <row r="350" spans="1:1" s="151" customFormat="1">
      <c r="A350" s="150"/>
    </row>
    <row r="351" spans="1:1" s="151" customFormat="1">
      <c r="A351" s="150"/>
    </row>
    <row r="352" spans="1:1" s="151" customFormat="1">
      <c r="A352" s="150"/>
    </row>
    <row r="353" spans="1:1" s="151" customFormat="1">
      <c r="A353" s="150"/>
    </row>
    <row r="354" spans="1:1" s="151" customFormat="1">
      <c r="A354" s="150"/>
    </row>
    <row r="355" spans="1:1" s="151" customFormat="1">
      <c r="A355" s="150"/>
    </row>
    <row r="356" spans="1:1" s="151" customFormat="1">
      <c r="A356" s="150"/>
    </row>
    <row r="357" spans="1:1" s="151" customFormat="1">
      <c r="A357" s="150"/>
    </row>
    <row r="358" spans="1:1" s="151" customFormat="1">
      <c r="A358" s="150"/>
    </row>
    <row r="359" spans="1:1" s="151" customFormat="1">
      <c r="A359" s="150"/>
    </row>
    <row r="360" spans="1:1" s="151" customFormat="1">
      <c r="A360" s="150"/>
    </row>
    <row r="361" spans="1:1" s="151" customFormat="1">
      <c r="A361" s="150"/>
    </row>
    <row r="362" spans="1:1" s="151" customFormat="1">
      <c r="A362" s="150"/>
    </row>
    <row r="363" spans="1:1" s="151" customFormat="1">
      <c r="A363" s="150"/>
    </row>
    <row r="364" spans="1:1" s="151" customFormat="1">
      <c r="A364" s="150"/>
    </row>
    <row r="365" spans="1:1" s="151" customFormat="1">
      <c r="A365" s="150"/>
    </row>
    <row r="366" spans="1:1" s="151" customFormat="1">
      <c r="A366" s="150"/>
    </row>
    <row r="367" spans="1:1" s="151" customFormat="1">
      <c r="A367" s="150"/>
    </row>
    <row r="368" spans="1:1" s="151" customFormat="1">
      <c r="A368" s="150"/>
    </row>
    <row r="369" spans="1:1" s="151" customFormat="1">
      <c r="A369" s="150"/>
    </row>
    <row r="370" spans="1:1" s="151" customFormat="1">
      <c r="A370" s="150"/>
    </row>
    <row r="371" spans="1:1" s="151" customFormat="1">
      <c r="A371" s="150"/>
    </row>
    <row r="372" spans="1:1" s="151" customFormat="1">
      <c r="A372" s="150"/>
    </row>
    <row r="373" spans="1:1" s="151" customFormat="1">
      <c r="A373" s="150"/>
    </row>
    <row r="374" spans="1:1" s="151" customFormat="1">
      <c r="A374" s="150"/>
    </row>
    <row r="375" spans="1:1" s="151" customFormat="1">
      <c r="A375" s="150"/>
    </row>
    <row r="376" spans="1:1" s="151" customFormat="1">
      <c r="A376" s="150"/>
    </row>
    <row r="377" spans="1:1" s="151" customFormat="1">
      <c r="A377" s="150"/>
    </row>
    <row r="378" spans="1:1" s="151" customFormat="1">
      <c r="A378" s="150"/>
    </row>
    <row r="379" spans="1:1" s="151" customFormat="1">
      <c r="A379" s="150"/>
    </row>
    <row r="380" spans="1:1" s="151" customFormat="1">
      <c r="A380" s="150"/>
    </row>
    <row r="381" spans="1:1" s="151" customFormat="1">
      <c r="A381" s="150"/>
    </row>
    <row r="382" spans="1:1" s="151" customFormat="1">
      <c r="A382" s="150"/>
    </row>
    <row r="383" spans="1:1" s="151" customFormat="1">
      <c r="A383" s="150"/>
    </row>
    <row r="384" spans="1:1" s="151" customFormat="1">
      <c r="A384" s="150"/>
    </row>
    <row r="385" spans="1:1" s="151" customFormat="1">
      <c r="A385" s="150"/>
    </row>
    <row r="386" spans="1:1" s="151" customFormat="1">
      <c r="A386" s="150"/>
    </row>
    <row r="387" spans="1:1" s="151" customFormat="1">
      <c r="A387" s="150"/>
    </row>
    <row r="388" spans="1:1" s="151" customFormat="1">
      <c r="A388" s="150"/>
    </row>
    <row r="389" spans="1:1" s="151" customFormat="1">
      <c r="A389" s="150"/>
    </row>
    <row r="390" spans="1:1" s="151" customFormat="1">
      <c r="A390" s="150"/>
    </row>
    <row r="391" spans="1:1" s="151" customFormat="1">
      <c r="A391" s="150"/>
    </row>
    <row r="392" spans="1:1" s="151" customFormat="1">
      <c r="A392" s="150"/>
    </row>
    <row r="393" spans="1:1" s="151" customFormat="1">
      <c r="A393" s="150"/>
    </row>
    <row r="394" spans="1:1" s="151" customFormat="1">
      <c r="A394" s="150"/>
    </row>
    <row r="395" spans="1:1" s="151" customFormat="1">
      <c r="A395" s="150"/>
    </row>
    <row r="396" spans="1:1" s="151" customFormat="1">
      <c r="A396" s="150"/>
    </row>
    <row r="397" spans="1:1" s="151" customFormat="1">
      <c r="A397" s="150"/>
    </row>
    <row r="398" spans="1:1" s="151" customFormat="1">
      <c r="A398" s="150"/>
    </row>
    <row r="399" spans="1:1" s="151" customFormat="1">
      <c r="A399" s="150"/>
    </row>
    <row r="400" spans="1:1" s="151" customFormat="1">
      <c r="A400" s="150"/>
    </row>
    <row r="401" spans="1:1" s="151" customFormat="1">
      <c r="A401" s="150"/>
    </row>
    <row r="402" spans="1:1" s="151" customFormat="1">
      <c r="A402" s="150"/>
    </row>
    <row r="403" spans="1:1" s="151" customFormat="1">
      <c r="A403" s="150"/>
    </row>
    <row r="404" spans="1:1" s="151" customFormat="1">
      <c r="A404" s="150"/>
    </row>
    <row r="405" spans="1:1" s="151" customFormat="1">
      <c r="A405" s="150"/>
    </row>
    <row r="406" spans="1:1" s="151" customFormat="1">
      <c r="A406" s="150"/>
    </row>
    <row r="407" spans="1:1" s="151" customFormat="1">
      <c r="A407" s="150"/>
    </row>
    <row r="408" spans="1:1" s="151" customFormat="1">
      <c r="A408" s="150"/>
    </row>
    <row r="409" spans="1:1" s="151" customFormat="1">
      <c r="A409" s="150"/>
    </row>
    <row r="410" spans="1:1" s="151" customFormat="1">
      <c r="A410" s="150"/>
    </row>
    <row r="411" spans="1:1" s="151" customFormat="1">
      <c r="A411" s="150"/>
    </row>
    <row r="412" spans="1:1" s="151" customFormat="1">
      <c r="A412" s="150"/>
    </row>
    <row r="413" spans="1:1" s="151" customFormat="1">
      <c r="A413" s="150"/>
    </row>
    <row r="414" spans="1:1" s="151" customFormat="1">
      <c r="A414" s="150"/>
    </row>
    <row r="415" spans="1:1" s="151" customFormat="1">
      <c r="A415" s="150"/>
    </row>
    <row r="416" spans="1:1" s="151" customFormat="1">
      <c r="A416" s="150"/>
    </row>
    <row r="417" spans="1:1" s="151" customFormat="1">
      <c r="A417" s="150"/>
    </row>
    <row r="418" spans="1:1" s="151" customFormat="1">
      <c r="A418" s="150"/>
    </row>
    <row r="419" spans="1:1" s="151" customFormat="1">
      <c r="A419" s="150"/>
    </row>
    <row r="420" spans="1:1" s="151" customFormat="1">
      <c r="A420" s="150"/>
    </row>
    <row r="421" spans="1:1" s="151" customFormat="1">
      <c r="A421" s="150"/>
    </row>
    <row r="422" spans="1:1" s="151" customFormat="1">
      <c r="A422" s="150"/>
    </row>
    <row r="423" spans="1:1" s="151" customFormat="1">
      <c r="A423" s="150"/>
    </row>
    <row r="424" spans="1:1" s="151" customFormat="1">
      <c r="A424" s="150"/>
    </row>
    <row r="425" spans="1:1" s="151" customFormat="1">
      <c r="A425" s="150"/>
    </row>
    <row r="426" spans="1:1" s="151" customFormat="1">
      <c r="A426" s="150"/>
    </row>
    <row r="427" spans="1:1" s="151" customFormat="1">
      <c r="A427" s="150"/>
    </row>
    <row r="428" spans="1:1" s="151" customFormat="1">
      <c r="A428" s="150"/>
    </row>
    <row r="429" spans="1:1" s="151" customFormat="1">
      <c r="A429" s="150"/>
    </row>
    <row r="430" spans="1:1" s="151" customFormat="1">
      <c r="A430" s="150"/>
    </row>
    <row r="431" spans="1:1" s="151" customFormat="1">
      <c r="A431" s="150"/>
    </row>
    <row r="432" spans="1:1" s="151" customFormat="1">
      <c r="A432" s="150"/>
    </row>
    <row r="433" spans="1:1" s="151" customFormat="1">
      <c r="A433" s="150"/>
    </row>
    <row r="434" spans="1:1" s="151" customFormat="1">
      <c r="A434" s="150"/>
    </row>
    <row r="435" spans="1:1" s="151" customFormat="1">
      <c r="A435" s="150"/>
    </row>
    <row r="436" spans="1:1" s="151" customFormat="1">
      <c r="A436" s="150"/>
    </row>
    <row r="437" spans="1:1" s="151" customFormat="1">
      <c r="A437" s="150"/>
    </row>
    <row r="438" spans="1:1" s="151" customFormat="1">
      <c r="A438" s="150"/>
    </row>
    <row r="439" spans="1:1" s="151" customFormat="1">
      <c r="A439" s="150"/>
    </row>
    <row r="440" spans="1:1" s="151" customFormat="1">
      <c r="A440" s="150"/>
    </row>
    <row r="441" spans="1:1" s="151" customFormat="1">
      <c r="A441" s="150"/>
    </row>
    <row r="442" spans="1:1" s="151" customFormat="1">
      <c r="A442" s="150"/>
    </row>
    <row r="443" spans="1:1" s="151" customFormat="1">
      <c r="A443" s="150"/>
    </row>
    <row r="444" spans="1:1" s="151" customFormat="1">
      <c r="A444" s="150"/>
    </row>
    <row r="445" spans="1:1" s="151" customFormat="1">
      <c r="A445" s="150"/>
    </row>
    <row r="446" spans="1:1" s="151" customFormat="1">
      <c r="A446" s="150"/>
    </row>
    <row r="447" spans="1:1" s="151" customFormat="1">
      <c r="A447" s="150"/>
    </row>
    <row r="448" spans="1:1" s="151" customFormat="1">
      <c r="A448" s="150"/>
    </row>
    <row r="449" spans="1:1" s="151" customFormat="1">
      <c r="A449" s="150"/>
    </row>
    <row r="450" spans="1:1" s="151" customFormat="1">
      <c r="A450" s="150"/>
    </row>
    <row r="451" spans="1:1" s="151" customFormat="1">
      <c r="A451" s="150"/>
    </row>
    <row r="452" spans="1:1" s="151" customFormat="1">
      <c r="A452" s="150"/>
    </row>
    <row r="453" spans="1:1" s="151" customFormat="1">
      <c r="A453" s="150"/>
    </row>
    <row r="454" spans="1:1" s="151" customFormat="1">
      <c r="A454" s="150"/>
    </row>
    <row r="455" spans="1:1" s="151" customFormat="1">
      <c r="A455" s="150"/>
    </row>
    <row r="456" spans="1:1" s="151" customFormat="1">
      <c r="A456" s="150"/>
    </row>
    <row r="457" spans="1:1" s="151" customFormat="1">
      <c r="A457" s="150"/>
    </row>
    <row r="458" spans="1:1" s="151" customFormat="1">
      <c r="A458" s="150"/>
    </row>
    <row r="459" spans="1:1" s="151" customFormat="1">
      <c r="A459" s="150"/>
    </row>
    <row r="460" spans="1:1" s="151" customFormat="1">
      <c r="A460" s="150"/>
    </row>
    <row r="461" spans="1:1" s="151" customFormat="1">
      <c r="A461" s="150"/>
    </row>
    <row r="462" spans="1:1" s="151" customFormat="1">
      <c r="A462" s="150"/>
    </row>
    <row r="463" spans="1:1" s="151" customFormat="1">
      <c r="A463" s="150"/>
    </row>
    <row r="464" spans="1:1" s="151" customFormat="1">
      <c r="A464" s="150"/>
    </row>
    <row r="465" spans="1:1" s="151" customFormat="1">
      <c r="A465" s="150"/>
    </row>
    <row r="466" spans="1:1" s="151" customFormat="1">
      <c r="A466" s="150"/>
    </row>
    <row r="467" spans="1:1" s="151" customFormat="1">
      <c r="A467" s="150"/>
    </row>
    <row r="468" spans="1:1" s="151" customFormat="1">
      <c r="A468" s="150"/>
    </row>
    <row r="469" spans="1:1" s="151" customFormat="1">
      <c r="A469" s="150"/>
    </row>
    <row r="470" spans="1:1" s="151" customFormat="1">
      <c r="A470" s="150"/>
    </row>
    <row r="471" spans="1:1" s="151" customFormat="1">
      <c r="A471" s="150"/>
    </row>
    <row r="472" spans="1:1" s="151" customFormat="1">
      <c r="A472" s="150"/>
    </row>
    <row r="473" spans="1:1" s="151" customFormat="1">
      <c r="A473" s="150"/>
    </row>
    <row r="474" spans="1:1" s="151" customFormat="1">
      <c r="A474" s="150"/>
    </row>
    <row r="475" spans="1:1" s="151" customFormat="1">
      <c r="A475" s="150"/>
    </row>
    <row r="476" spans="1:1" s="151" customFormat="1">
      <c r="A476" s="150"/>
    </row>
    <row r="477" spans="1:1" s="151" customFormat="1">
      <c r="A477" s="150"/>
    </row>
    <row r="478" spans="1:1" s="151" customFormat="1">
      <c r="A478" s="150"/>
    </row>
    <row r="479" spans="1:1" s="151" customFormat="1">
      <c r="A479" s="150"/>
    </row>
    <row r="480" spans="1:1" s="151" customFormat="1">
      <c r="A480" s="150"/>
    </row>
    <row r="481" spans="1:1" s="151" customFormat="1">
      <c r="A481" s="150"/>
    </row>
    <row r="482" spans="1:1" s="151" customFormat="1">
      <c r="A482" s="150"/>
    </row>
    <row r="483" spans="1:1" s="151" customFormat="1">
      <c r="A483" s="150"/>
    </row>
    <row r="484" spans="1:1" s="151" customFormat="1">
      <c r="A484" s="150"/>
    </row>
    <row r="485" spans="1:1" s="151" customFormat="1">
      <c r="A485" s="150"/>
    </row>
    <row r="486" spans="1:1" s="151" customFormat="1">
      <c r="A486" s="150"/>
    </row>
    <row r="487" spans="1:1" s="151" customFormat="1">
      <c r="A487" s="150"/>
    </row>
    <row r="488" spans="1:1" s="151" customFormat="1">
      <c r="A488" s="150"/>
    </row>
    <row r="489" spans="1:1" s="151" customFormat="1">
      <c r="A489" s="150"/>
    </row>
    <row r="490" spans="1:1" s="151" customFormat="1">
      <c r="A490" s="150"/>
    </row>
    <row r="491" spans="1:1" s="151" customFormat="1">
      <c r="A491" s="150"/>
    </row>
    <row r="492" spans="1:1" s="151" customFormat="1">
      <c r="A492" s="150"/>
    </row>
    <row r="493" spans="1:1" s="151" customFormat="1">
      <c r="A493" s="150"/>
    </row>
    <row r="494" spans="1:1" s="151" customFormat="1">
      <c r="A494" s="150"/>
    </row>
    <row r="495" spans="1:1" s="151" customFormat="1">
      <c r="A495" s="150"/>
    </row>
    <row r="496" spans="1:1" s="151" customFormat="1">
      <c r="A496" s="150"/>
    </row>
    <row r="497" spans="1:1" s="151" customFormat="1">
      <c r="A497" s="150"/>
    </row>
    <row r="498" spans="1:1" s="151" customFormat="1">
      <c r="A498" s="150"/>
    </row>
    <row r="499" spans="1:1" s="151" customFormat="1">
      <c r="A499" s="150"/>
    </row>
    <row r="500" spans="1:1" s="151" customFormat="1">
      <c r="A500" s="150"/>
    </row>
    <row r="501" spans="1:1" s="151" customFormat="1">
      <c r="A501" s="150"/>
    </row>
    <row r="502" spans="1:1" s="151" customFormat="1">
      <c r="A502" s="150"/>
    </row>
    <row r="503" spans="1:1" s="151" customFormat="1">
      <c r="A503" s="150"/>
    </row>
    <row r="504" spans="1:1" s="151" customFormat="1">
      <c r="A504" s="150"/>
    </row>
    <row r="505" spans="1:1" s="151" customFormat="1">
      <c r="A505" s="150"/>
    </row>
    <row r="506" spans="1:1" s="151" customFormat="1">
      <c r="A506" s="150"/>
    </row>
    <row r="507" spans="1:1" s="151" customFormat="1">
      <c r="A507" s="150"/>
    </row>
    <row r="508" spans="1:1" s="151" customFormat="1">
      <c r="A508" s="150"/>
    </row>
    <row r="509" spans="1:1" s="151" customFormat="1">
      <c r="A509" s="150"/>
    </row>
    <row r="510" spans="1:1" s="151" customFormat="1">
      <c r="A510" s="150"/>
    </row>
    <row r="511" spans="1:1" s="151" customFormat="1">
      <c r="A511" s="150"/>
    </row>
    <row r="512" spans="1:1" s="151" customFormat="1">
      <c r="A512" s="150"/>
    </row>
    <row r="513" spans="1:1" s="151" customFormat="1">
      <c r="A513" s="150"/>
    </row>
    <row r="514" spans="1:1" s="151" customFormat="1">
      <c r="A514" s="150"/>
    </row>
    <row r="515" spans="1:1" s="151" customFormat="1">
      <c r="A515" s="150"/>
    </row>
    <row r="516" spans="1:1" s="151" customFormat="1">
      <c r="A516" s="150"/>
    </row>
    <row r="517" spans="1:1" s="151" customFormat="1">
      <c r="A517" s="150"/>
    </row>
    <row r="518" spans="1:1" s="151" customFormat="1">
      <c r="A518" s="150"/>
    </row>
    <row r="519" spans="1:1" s="151" customFormat="1">
      <c r="A519" s="150"/>
    </row>
    <row r="520" spans="1:1" s="151" customFormat="1">
      <c r="A520" s="150"/>
    </row>
    <row r="521" spans="1:1" s="151" customFormat="1">
      <c r="A521" s="150"/>
    </row>
    <row r="522" spans="1:1" s="151" customFormat="1">
      <c r="A522" s="150"/>
    </row>
    <row r="523" spans="1:1" s="151" customFormat="1">
      <c r="A523" s="150"/>
    </row>
    <row r="524" spans="1:1" s="151" customFormat="1">
      <c r="A524" s="150"/>
    </row>
    <row r="525" spans="1:1" s="151" customFormat="1">
      <c r="A525" s="150"/>
    </row>
    <row r="526" spans="1:1" s="151" customFormat="1">
      <c r="A526" s="150"/>
    </row>
    <row r="527" spans="1:1" s="151" customFormat="1">
      <c r="A527" s="150"/>
    </row>
    <row r="528" spans="1:1" s="151" customFormat="1">
      <c r="A528" s="150"/>
    </row>
    <row r="529" spans="1:1" s="151" customFormat="1">
      <c r="A529" s="150"/>
    </row>
    <row r="530" spans="1:1" s="151" customFormat="1">
      <c r="A530" s="150"/>
    </row>
    <row r="531" spans="1:1" s="151" customFormat="1">
      <c r="A531" s="150"/>
    </row>
    <row r="532" spans="1:1" s="151" customFormat="1">
      <c r="A532" s="150"/>
    </row>
    <row r="533" spans="1:1" s="151" customFormat="1">
      <c r="A533" s="150"/>
    </row>
    <row r="534" spans="1:1" s="151" customFormat="1">
      <c r="A534" s="150"/>
    </row>
    <row r="535" spans="1:1" s="151" customFormat="1">
      <c r="A535" s="150"/>
    </row>
    <row r="536" spans="1:1" s="151" customFormat="1">
      <c r="A536" s="150"/>
    </row>
    <row r="537" spans="1:1" s="151" customFormat="1">
      <c r="A537" s="150"/>
    </row>
    <row r="538" spans="1:1" s="151" customFormat="1">
      <c r="A538" s="150"/>
    </row>
    <row r="539" spans="1:1" s="151" customFormat="1">
      <c r="A539" s="150"/>
    </row>
    <row r="540" spans="1:1" s="151" customFormat="1">
      <c r="A540" s="150"/>
    </row>
    <row r="541" spans="1:1" s="151" customFormat="1">
      <c r="A541" s="150"/>
    </row>
    <row r="542" spans="1:1" s="151" customFormat="1">
      <c r="A542" s="150"/>
    </row>
    <row r="543" spans="1:1" s="151" customFormat="1">
      <c r="A543" s="150"/>
    </row>
    <row r="544" spans="1:1" s="151" customFormat="1">
      <c r="A544" s="150"/>
    </row>
    <row r="545" spans="1:1" s="151" customFormat="1">
      <c r="A545" s="150"/>
    </row>
    <row r="546" spans="1:1" s="151" customFormat="1">
      <c r="A546" s="150"/>
    </row>
    <row r="547" spans="1:1" s="151" customFormat="1">
      <c r="A547" s="150"/>
    </row>
    <row r="548" spans="1:1" s="151" customFormat="1">
      <c r="A548" s="150"/>
    </row>
    <row r="549" spans="1:1" s="151" customFormat="1">
      <c r="A549" s="150"/>
    </row>
    <row r="550" spans="1:1" s="151" customFormat="1">
      <c r="A550" s="150"/>
    </row>
    <row r="551" spans="1:1" s="151" customFormat="1">
      <c r="A551" s="150"/>
    </row>
    <row r="552" spans="1:1" s="151" customFormat="1">
      <c r="A552" s="150"/>
    </row>
    <row r="553" spans="1:1" s="151" customFormat="1">
      <c r="A553" s="150"/>
    </row>
    <row r="554" spans="1:1" s="151" customFormat="1">
      <c r="A554" s="150"/>
    </row>
    <row r="555" spans="1:1" s="151" customFormat="1">
      <c r="A555" s="150"/>
    </row>
    <row r="556" spans="1:1" s="151" customFormat="1">
      <c r="A556" s="150"/>
    </row>
    <row r="557" spans="1:1" s="151" customFormat="1">
      <c r="A557" s="150"/>
    </row>
    <row r="558" spans="1:1" s="151" customFormat="1">
      <c r="A558" s="150"/>
    </row>
    <row r="559" spans="1:1" s="151" customFormat="1">
      <c r="A559" s="150"/>
    </row>
    <row r="560" spans="1:1" s="151" customFormat="1">
      <c r="A560" s="150"/>
    </row>
    <row r="561" spans="1:1" s="151" customFormat="1">
      <c r="A561" s="150"/>
    </row>
    <row r="562" spans="1:1" s="151" customFormat="1">
      <c r="A562" s="150"/>
    </row>
    <row r="563" spans="1:1" s="151" customFormat="1">
      <c r="A563" s="150"/>
    </row>
    <row r="564" spans="1:1" s="151" customFormat="1">
      <c r="A564" s="150"/>
    </row>
    <row r="565" spans="1:1" s="151" customFormat="1">
      <c r="A565" s="150"/>
    </row>
    <row r="566" spans="1:1" s="151" customFormat="1">
      <c r="A566" s="150"/>
    </row>
    <row r="567" spans="1:1" s="151" customFormat="1">
      <c r="A567" s="150"/>
    </row>
    <row r="568" spans="1:1" s="151" customFormat="1">
      <c r="A568" s="150"/>
    </row>
    <row r="569" spans="1:1" s="151" customFormat="1">
      <c r="A569" s="150"/>
    </row>
    <row r="570" spans="1:1" s="151" customFormat="1">
      <c r="A570" s="150"/>
    </row>
    <row r="571" spans="1:1" s="151" customFormat="1">
      <c r="A571" s="150"/>
    </row>
    <row r="572" spans="1:1" s="151" customFormat="1">
      <c r="A572" s="150"/>
    </row>
    <row r="573" spans="1:1" s="151" customFormat="1">
      <c r="A573" s="150"/>
    </row>
    <row r="574" spans="1:1" s="151" customFormat="1">
      <c r="A574" s="150"/>
    </row>
    <row r="575" spans="1:1" s="151" customFormat="1">
      <c r="A575" s="150"/>
    </row>
    <row r="576" spans="1:1" s="151" customFormat="1">
      <c r="A576" s="150"/>
    </row>
    <row r="577" spans="1:1" s="151" customFormat="1">
      <c r="A577" s="150"/>
    </row>
    <row r="578" spans="1:1" s="151" customFormat="1">
      <c r="A578" s="150"/>
    </row>
    <row r="579" spans="1:1" s="151" customFormat="1">
      <c r="A579" s="150"/>
    </row>
    <row r="580" spans="1:1" s="151" customFormat="1">
      <c r="A580" s="150"/>
    </row>
    <row r="581" spans="1:1" s="151" customFormat="1">
      <c r="A581" s="150"/>
    </row>
    <row r="582" spans="1:1" s="151" customFormat="1">
      <c r="A582" s="150"/>
    </row>
    <row r="583" spans="1:1" s="151" customFormat="1">
      <c r="A583" s="150"/>
    </row>
    <row r="584" spans="1:1" s="151" customFormat="1">
      <c r="A584" s="150"/>
    </row>
    <row r="585" spans="1:1" s="151" customFormat="1">
      <c r="A585" s="150"/>
    </row>
    <row r="586" spans="1:1" s="151" customFormat="1">
      <c r="A586" s="150"/>
    </row>
    <row r="587" spans="1:1" s="151" customFormat="1">
      <c r="A587" s="150"/>
    </row>
    <row r="588" spans="1:1" s="151" customFormat="1">
      <c r="A588" s="150"/>
    </row>
    <row r="589" spans="1:1" s="151" customFormat="1">
      <c r="A589" s="150"/>
    </row>
    <row r="590" spans="1:1" s="151" customFormat="1">
      <c r="A590" s="150"/>
    </row>
    <row r="591" spans="1:1" s="151" customFormat="1">
      <c r="A591" s="150"/>
    </row>
    <row r="592" spans="1:1" s="151" customFormat="1">
      <c r="A592" s="150"/>
    </row>
    <row r="593" spans="1:1" s="151" customFormat="1">
      <c r="A593" s="150"/>
    </row>
    <row r="594" spans="1:1" s="151" customFormat="1">
      <c r="A594" s="150"/>
    </row>
    <row r="595" spans="1:1" s="151" customFormat="1">
      <c r="A595" s="150"/>
    </row>
    <row r="596" spans="1:1" s="151" customFormat="1">
      <c r="A596" s="150"/>
    </row>
    <row r="597" spans="1:1" s="151" customFormat="1">
      <c r="A597" s="150"/>
    </row>
    <row r="598" spans="1:1" s="151" customFormat="1">
      <c r="A598" s="150"/>
    </row>
    <row r="599" spans="1:1" s="151" customFormat="1">
      <c r="A599" s="150"/>
    </row>
    <row r="600" spans="1:1" s="151" customFormat="1">
      <c r="A600" s="150"/>
    </row>
    <row r="601" spans="1:1" s="151" customFormat="1">
      <c r="A601" s="150"/>
    </row>
    <row r="602" spans="1:1" s="151" customFormat="1">
      <c r="A602" s="150"/>
    </row>
    <row r="603" spans="1:1" s="151" customFormat="1">
      <c r="A603" s="150"/>
    </row>
    <row r="604" spans="1:1" s="151" customFormat="1">
      <c r="A604" s="150"/>
    </row>
    <row r="605" spans="1:1" s="151" customFormat="1">
      <c r="A605" s="150"/>
    </row>
    <row r="606" spans="1:1" s="151" customFormat="1">
      <c r="A606" s="150"/>
    </row>
    <row r="607" spans="1:1" s="151" customFormat="1">
      <c r="A607" s="150"/>
    </row>
    <row r="608" spans="1:1" s="151" customFormat="1">
      <c r="A608" s="150"/>
    </row>
    <row r="609" spans="1:1" s="151" customFormat="1">
      <c r="A609" s="150"/>
    </row>
    <row r="610" spans="1:1" s="151" customFormat="1">
      <c r="A610" s="150"/>
    </row>
    <row r="611" spans="1:1" s="151" customFormat="1">
      <c r="A611" s="150"/>
    </row>
    <row r="612" spans="1:1" s="151" customFormat="1">
      <c r="A612" s="150"/>
    </row>
    <row r="613" spans="1:1" s="151" customFormat="1">
      <c r="A613" s="150"/>
    </row>
    <row r="614" spans="1:1" s="151" customFormat="1">
      <c r="A614" s="150"/>
    </row>
    <row r="615" spans="1:1" s="151" customFormat="1">
      <c r="A615" s="150"/>
    </row>
    <row r="616" spans="1:1" s="151" customFormat="1">
      <c r="A616" s="150"/>
    </row>
    <row r="617" spans="1:1" s="151" customFormat="1">
      <c r="A617" s="150"/>
    </row>
    <row r="618" spans="1:1" s="151" customFormat="1">
      <c r="A618" s="150"/>
    </row>
    <row r="619" spans="1:1" s="151" customFormat="1">
      <c r="A619" s="150"/>
    </row>
    <row r="620" spans="1:1" s="151" customFormat="1">
      <c r="A620" s="150"/>
    </row>
    <row r="621" spans="1:1" s="151" customFormat="1">
      <c r="A621" s="150"/>
    </row>
    <row r="622" spans="1:1" s="151" customFormat="1">
      <c r="A622" s="150"/>
    </row>
    <row r="623" spans="1:1" s="151" customFormat="1">
      <c r="A623" s="150"/>
    </row>
    <row r="624" spans="1:1" s="151" customFormat="1">
      <c r="A624" s="150"/>
    </row>
    <row r="625" spans="1:1" s="151" customFormat="1">
      <c r="A625" s="150"/>
    </row>
    <row r="626" spans="1:1" s="151" customFormat="1">
      <c r="A626" s="150"/>
    </row>
    <row r="627" spans="1:1" s="151" customFormat="1">
      <c r="A627" s="150"/>
    </row>
    <row r="628" spans="1:1" s="151" customFormat="1">
      <c r="A628" s="150"/>
    </row>
    <row r="629" spans="1:1" s="151" customFormat="1">
      <c r="A629" s="150"/>
    </row>
    <row r="630" spans="1:1" s="151" customFormat="1">
      <c r="A630" s="150"/>
    </row>
    <row r="631" spans="1:1" s="151" customFormat="1">
      <c r="A631" s="150"/>
    </row>
    <row r="632" spans="1:1" s="151" customFormat="1">
      <c r="A632" s="150"/>
    </row>
    <row r="633" spans="1:1" s="151" customFormat="1">
      <c r="A633" s="150"/>
    </row>
    <row r="634" spans="1:1" s="151" customFormat="1">
      <c r="A634" s="150"/>
    </row>
    <row r="635" spans="1:1" s="151" customFormat="1">
      <c r="A635" s="150"/>
    </row>
    <row r="636" spans="1:1" s="151" customFormat="1">
      <c r="A636" s="150"/>
    </row>
    <row r="637" spans="1:1" s="151" customFormat="1">
      <c r="A637" s="150"/>
    </row>
    <row r="638" spans="1:1" s="151" customFormat="1">
      <c r="A638" s="150"/>
    </row>
    <row r="639" spans="1:1" s="151" customFormat="1">
      <c r="A639" s="150"/>
    </row>
    <row r="640" spans="1:1" s="151" customFormat="1">
      <c r="A640" s="150"/>
    </row>
    <row r="641" spans="1:1" s="151" customFormat="1">
      <c r="A641" s="150"/>
    </row>
    <row r="642" spans="1:1" s="151" customFormat="1">
      <c r="A642" s="150"/>
    </row>
    <row r="643" spans="1:1" s="151" customFormat="1">
      <c r="A643" s="150"/>
    </row>
    <row r="644" spans="1:1" s="151" customFormat="1">
      <c r="A644" s="150"/>
    </row>
    <row r="645" spans="1:1" s="151" customFormat="1">
      <c r="A645" s="150"/>
    </row>
    <row r="646" spans="1:1" s="151" customFormat="1">
      <c r="A646" s="150"/>
    </row>
    <row r="647" spans="1:1" s="151" customFormat="1">
      <c r="A647" s="150"/>
    </row>
    <row r="648" spans="1:1" s="151" customFormat="1">
      <c r="A648" s="150"/>
    </row>
    <row r="649" spans="1:1" s="151" customFormat="1">
      <c r="A649" s="150"/>
    </row>
    <row r="650" spans="1:1" s="151" customFormat="1">
      <c r="A650" s="150"/>
    </row>
    <row r="651" spans="1:1" s="151" customFormat="1">
      <c r="A651" s="150"/>
    </row>
    <row r="652" spans="1:1" s="151" customFormat="1">
      <c r="A652" s="150"/>
    </row>
    <row r="653" spans="1:1" s="151" customFormat="1">
      <c r="A653" s="150"/>
    </row>
    <row r="654" spans="1:1" s="151" customFormat="1">
      <c r="A654" s="150"/>
    </row>
    <row r="655" spans="1:1" s="151" customFormat="1">
      <c r="A655" s="150"/>
    </row>
    <row r="656" spans="1:1" s="151" customFormat="1">
      <c r="A656" s="150"/>
    </row>
    <row r="657" spans="1:1" s="151" customFormat="1">
      <c r="A657" s="150"/>
    </row>
    <row r="658" spans="1:1" s="151" customFormat="1">
      <c r="A658" s="150"/>
    </row>
    <row r="659" spans="1:1" s="151" customFormat="1">
      <c r="A659" s="150"/>
    </row>
    <row r="660" spans="1:1" s="151" customFormat="1">
      <c r="A660" s="150"/>
    </row>
    <row r="661" spans="1:1" s="151" customFormat="1">
      <c r="A661" s="150"/>
    </row>
    <row r="662" spans="1:1" s="151" customFormat="1">
      <c r="A662" s="150"/>
    </row>
    <row r="663" spans="1:1" s="151" customFormat="1">
      <c r="A663" s="150"/>
    </row>
    <row r="664" spans="1:1" s="151" customFormat="1">
      <c r="A664" s="150"/>
    </row>
    <row r="665" spans="1:1" s="151" customFormat="1">
      <c r="A665" s="150"/>
    </row>
    <row r="666" spans="1:1" s="151" customFormat="1">
      <c r="A666" s="150"/>
    </row>
    <row r="667" spans="1:1" s="151" customFormat="1">
      <c r="A667" s="150"/>
    </row>
    <row r="668" spans="1:1" s="151" customFormat="1">
      <c r="A668" s="150"/>
    </row>
    <row r="669" spans="1:1" s="151" customFormat="1">
      <c r="A669" s="150"/>
    </row>
    <row r="670" spans="1:1" s="151" customFormat="1">
      <c r="A670" s="150"/>
    </row>
    <row r="671" spans="1:1" s="151" customFormat="1">
      <c r="A671" s="150"/>
    </row>
    <row r="672" spans="1:1" s="151" customFormat="1">
      <c r="A672" s="150"/>
    </row>
    <row r="673" spans="1:1" s="151" customFormat="1">
      <c r="A673" s="150"/>
    </row>
    <row r="674" spans="1:1" s="151" customFormat="1">
      <c r="A674" s="150"/>
    </row>
    <row r="675" spans="1:1" s="151" customFormat="1">
      <c r="A675" s="150"/>
    </row>
    <row r="676" spans="1:1" s="151" customFormat="1">
      <c r="A676" s="150"/>
    </row>
    <row r="677" spans="1:1" s="151" customFormat="1">
      <c r="A677" s="150"/>
    </row>
    <row r="678" spans="1:1" s="151" customFormat="1">
      <c r="A678" s="150"/>
    </row>
    <row r="679" spans="1:1" s="151" customFormat="1">
      <c r="A679" s="150"/>
    </row>
    <row r="680" spans="1:1" s="151" customFormat="1">
      <c r="A680" s="150"/>
    </row>
    <row r="681" spans="1:1" s="151" customFormat="1">
      <c r="A681" s="150"/>
    </row>
    <row r="682" spans="1:1" s="151" customFormat="1">
      <c r="A682" s="150"/>
    </row>
    <row r="683" spans="1:1" s="151" customFormat="1">
      <c r="A683" s="150"/>
    </row>
    <row r="684" spans="1:1" s="151" customFormat="1">
      <c r="A684" s="150"/>
    </row>
    <row r="685" spans="1:1" s="151" customFormat="1">
      <c r="A685" s="150"/>
    </row>
    <row r="686" spans="1:1" s="151" customFormat="1">
      <c r="A686" s="150"/>
    </row>
    <row r="687" spans="1:1" s="151" customFormat="1">
      <c r="A687" s="150"/>
    </row>
    <row r="688" spans="1:1" s="151" customFormat="1">
      <c r="A688" s="150"/>
    </row>
    <row r="689" spans="1:1" s="151" customFormat="1">
      <c r="A689" s="150"/>
    </row>
    <row r="690" spans="1:1" s="151" customFormat="1">
      <c r="A690" s="150"/>
    </row>
    <row r="691" spans="1:1" s="151" customFormat="1">
      <c r="A691" s="150"/>
    </row>
    <row r="692" spans="1:1" s="151" customFormat="1">
      <c r="A692" s="150"/>
    </row>
    <row r="693" spans="1:1" s="151" customFormat="1">
      <c r="A693" s="150"/>
    </row>
    <row r="694" spans="1:1" s="151" customFormat="1">
      <c r="A694" s="150"/>
    </row>
    <row r="695" spans="1:1" s="151" customFormat="1">
      <c r="A695" s="150"/>
    </row>
    <row r="696" spans="1:1" s="151" customFormat="1">
      <c r="A696" s="150"/>
    </row>
    <row r="697" spans="1:1" s="151" customFormat="1">
      <c r="A697" s="150"/>
    </row>
    <row r="698" spans="1:1" s="151" customFormat="1">
      <c r="A698" s="150"/>
    </row>
    <row r="699" spans="1:1" s="151" customFormat="1">
      <c r="A699" s="150"/>
    </row>
    <row r="700" spans="1:1" s="151" customFormat="1">
      <c r="A700" s="150"/>
    </row>
    <row r="701" spans="1:1" s="151" customFormat="1">
      <c r="A701" s="150"/>
    </row>
    <row r="702" spans="1:1" s="151" customFormat="1">
      <c r="A702" s="150"/>
    </row>
    <row r="703" spans="1:1" s="151" customFormat="1">
      <c r="A703" s="150"/>
    </row>
    <row r="704" spans="1:1" s="151" customFormat="1">
      <c r="A704" s="150"/>
    </row>
    <row r="705" spans="1:1" s="151" customFormat="1">
      <c r="A705" s="150"/>
    </row>
    <row r="706" spans="1:1" s="151" customFormat="1">
      <c r="A706" s="150"/>
    </row>
    <row r="707" spans="1:1" s="151" customFormat="1">
      <c r="A707" s="150"/>
    </row>
    <row r="708" spans="1:1" s="151" customFormat="1">
      <c r="A708" s="150"/>
    </row>
    <row r="709" spans="1:1" s="151" customFormat="1">
      <c r="A709" s="150"/>
    </row>
    <row r="710" spans="1:1" s="151" customFormat="1">
      <c r="A710" s="150"/>
    </row>
    <row r="711" spans="1:1" s="151" customFormat="1">
      <c r="A711" s="150"/>
    </row>
    <row r="712" spans="1:1" s="151" customFormat="1">
      <c r="A712" s="150"/>
    </row>
    <row r="713" spans="1:1" s="151" customFormat="1">
      <c r="A713" s="150"/>
    </row>
    <row r="714" spans="1:1" s="151" customFormat="1">
      <c r="A714" s="150"/>
    </row>
    <row r="715" spans="1:1" s="151" customFormat="1">
      <c r="A715" s="150"/>
    </row>
    <row r="716" spans="1:1" s="151" customFormat="1">
      <c r="A716" s="150"/>
    </row>
    <row r="717" spans="1:1" s="151" customFormat="1">
      <c r="A717" s="150"/>
    </row>
    <row r="718" spans="1:1" s="151" customFormat="1">
      <c r="A718" s="150"/>
    </row>
    <row r="719" spans="1:1" s="151" customFormat="1">
      <c r="A719" s="150"/>
    </row>
    <row r="720" spans="1:1" s="151" customFormat="1">
      <c r="A720" s="150"/>
    </row>
    <row r="721" spans="1:1" s="151" customFormat="1">
      <c r="A721" s="150"/>
    </row>
    <row r="722" spans="1:1" s="151" customFormat="1">
      <c r="A722" s="150"/>
    </row>
    <row r="723" spans="1:1" s="151" customFormat="1">
      <c r="A723" s="150"/>
    </row>
    <row r="724" spans="1:1" s="151" customFormat="1">
      <c r="A724" s="150"/>
    </row>
    <row r="725" spans="1:1" s="151" customFormat="1">
      <c r="A725" s="150"/>
    </row>
    <row r="726" spans="1:1" s="151" customFormat="1">
      <c r="A726" s="150"/>
    </row>
    <row r="727" spans="1:1" s="151" customFormat="1">
      <c r="A727" s="150"/>
    </row>
    <row r="728" spans="1:1" s="151" customFormat="1">
      <c r="A728" s="150"/>
    </row>
    <row r="729" spans="1:1" s="151" customFormat="1">
      <c r="A729" s="150"/>
    </row>
    <row r="730" spans="1:1" s="151" customFormat="1">
      <c r="A730" s="150"/>
    </row>
    <row r="731" spans="1:1" s="151" customFormat="1">
      <c r="A731" s="150"/>
    </row>
    <row r="732" spans="1:1" s="151" customFormat="1">
      <c r="A732" s="150"/>
    </row>
    <row r="733" spans="1:1" s="151" customFormat="1">
      <c r="A733" s="150"/>
    </row>
    <row r="734" spans="1:1" s="151" customFormat="1">
      <c r="A734" s="150"/>
    </row>
    <row r="735" spans="1:1" s="151" customFormat="1">
      <c r="A735" s="150"/>
    </row>
    <row r="736" spans="1:1" s="151" customFormat="1">
      <c r="A736" s="150"/>
    </row>
    <row r="737" spans="1:1" s="151" customFormat="1">
      <c r="A737" s="150"/>
    </row>
    <row r="738" spans="1:1" s="151" customFormat="1">
      <c r="A738" s="150"/>
    </row>
    <row r="739" spans="1:1" s="151" customFormat="1">
      <c r="A739" s="150"/>
    </row>
    <row r="740" spans="1:1" s="151" customFormat="1">
      <c r="A740" s="150"/>
    </row>
    <row r="741" spans="1:1" s="151" customFormat="1">
      <c r="A741" s="150"/>
    </row>
    <row r="742" spans="1:1" s="151" customFormat="1">
      <c r="A742" s="150"/>
    </row>
    <row r="743" spans="1:1" s="151" customFormat="1">
      <c r="A743" s="150"/>
    </row>
    <row r="744" spans="1:1" s="151" customFormat="1">
      <c r="A744" s="150"/>
    </row>
    <row r="745" spans="1:1" s="151" customFormat="1">
      <c r="A745" s="150"/>
    </row>
    <row r="746" spans="1:1" s="151" customFormat="1">
      <c r="A746" s="150"/>
    </row>
    <row r="747" spans="1:1" s="151" customFormat="1">
      <c r="A747" s="150"/>
    </row>
    <row r="748" spans="1:1" s="151" customFormat="1">
      <c r="A748" s="150"/>
    </row>
    <row r="749" spans="1:1" s="151" customFormat="1">
      <c r="A749" s="150"/>
    </row>
    <row r="750" spans="1:1" s="151" customFormat="1">
      <c r="A750" s="150"/>
    </row>
    <row r="751" spans="1:1" s="151" customFormat="1">
      <c r="A751" s="150"/>
    </row>
    <row r="752" spans="1:1" s="151" customFormat="1">
      <c r="A752" s="150"/>
    </row>
    <row r="753" spans="1:1" s="151" customFormat="1">
      <c r="A753" s="150"/>
    </row>
    <row r="754" spans="1:1" s="151" customFormat="1">
      <c r="A754" s="150"/>
    </row>
    <row r="755" spans="1:1" s="151" customFormat="1">
      <c r="A755" s="150"/>
    </row>
    <row r="756" spans="1:1" s="151" customFormat="1">
      <c r="A756" s="150"/>
    </row>
    <row r="757" spans="1:1" s="151" customFormat="1">
      <c r="A757" s="150"/>
    </row>
    <row r="758" spans="1:1" s="151" customFormat="1">
      <c r="A758" s="150"/>
    </row>
    <row r="759" spans="1:1" s="151" customFormat="1">
      <c r="A759" s="150"/>
    </row>
    <row r="760" spans="1:1" s="151" customFormat="1">
      <c r="A760" s="150"/>
    </row>
    <row r="761" spans="1:1" s="151" customFormat="1">
      <c r="A761" s="150"/>
    </row>
    <row r="762" spans="1:1" s="151" customFormat="1">
      <c r="A762" s="150"/>
    </row>
    <row r="763" spans="1:1" s="151" customFormat="1">
      <c r="A763" s="150"/>
    </row>
    <row r="764" spans="1:1" s="151" customFormat="1">
      <c r="A764" s="150"/>
    </row>
    <row r="765" spans="1:1" s="151" customFormat="1">
      <c r="A765" s="150"/>
    </row>
    <row r="766" spans="1:1" s="151" customFormat="1">
      <c r="A766" s="150"/>
    </row>
    <row r="767" spans="1:1" s="151" customFormat="1">
      <c r="A767" s="150"/>
    </row>
    <row r="768" spans="1:1" s="151" customFormat="1">
      <c r="A768" s="150"/>
    </row>
    <row r="769" spans="1:1" s="151" customFormat="1">
      <c r="A769" s="150"/>
    </row>
    <row r="770" spans="1:1" s="151" customFormat="1">
      <c r="A770" s="150"/>
    </row>
    <row r="771" spans="1:1" s="151" customFormat="1">
      <c r="A771" s="150"/>
    </row>
    <row r="772" spans="1:1" s="151" customFormat="1">
      <c r="A772" s="150"/>
    </row>
    <row r="773" spans="1:1" s="151" customFormat="1">
      <c r="A773" s="150"/>
    </row>
    <row r="774" spans="1:1" s="151" customFormat="1">
      <c r="A774" s="150"/>
    </row>
    <row r="775" spans="1:1" s="151" customFormat="1">
      <c r="A775" s="150"/>
    </row>
    <row r="776" spans="1:1" s="151" customFormat="1">
      <c r="A776" s="150"/>
    </row>
    <row r="777" spans="1:1" s="151" customFormat="1">
      <c r="A777" s="150"/>
    </row>
    <row r="778" spans="1:1" s="151" customFormat="1">
      <c r="A778" s="150"/>
    </row>
    <row r="779" spans="1:1" s="151" customFormat="1">
      <c r="A779" s="150"/>
    </row>
    <row r="780" spans="1:1" s="151" customFormat="1">
      <c r="A780" s="150"/>
    </row>
    <row r="781" spans="1:1" s="151" customFormat="1">
      <c r="A781" s="150"/>
    </row>
    <row r="782" spans="1:1" s="151" customFormat="1">
      <c r="A782" s="150"/>
    </row>
    <row r="783" spans="1:1" s="151" customFormat="1">
      <c r="A783" s="150"/>
    </row>
    <row r="784" spans="1:1" s="151" customFormat="1">
      <c r="A784" s="150"/>
    </row>
    <row r="785" spans="1:1" s="151" customFormat="1">
      <c r="A785" s="150"/>
    </row>
    <row r="786" spans="1:1" s="151" customFormat="1">
      <c r="A786" s="150"/>
    </row>
    <row r="787" spans="1:1" s="151" customFormat="1">
      <c r="A787" s="150"/>
    </row>
    <row r="788" spans="1:1" s="151" customFormat="1">
      <c r="A788" s="150"/>
    </row>
    <row r="789" spans="1:1" s="151" customFormat="1">
      <c r="A789" s="150"/>
    </row>
    <row r="790" spans="1:1" s="151" customFormat="1">
      <c r="A790" s="150"/>
    </row>
    <row r="791" spans="1:1" s="151" customFormat="1">
      <c r="A791" s="150"/>
    </row>
    <row r="792" spans="1:1" s="151" customFormat="1">
      <c r="A792" s="150"/>
    </row>
    <row r="793" spans="1:1" s="151" customFormat="1">
      <c r="A793" s="150"/>
    </row>
    <row r="794" spans="1:1" s="151" customFormat="1">
      <c r="A794" s="150"/>
    </row>
    <row r="795" spans="1:1" s="151" customFormat="1">
      <c r="A795" s="150"/>
    </row>
    <row r="796" spans="1:1" s="151" customFormat="1">
      <c r="A796" s="150"/>
    </row>
    <row r="797" spans="1:1" s="151" customFormat="1">
      <c r="A797" s="150"/>
    </row>
    <row r="798" spans="1:1" s="151" customFormat="1">
      <c r="A798" s="150"/>
    </row>
    <row r="799" spans="1:1" s="151" customFormat="1">
      <c r="A799" s="150"/>
    </row>
    <row r="800" spans="1:1" s="151" customFormat="1">
      <c r="A800" s="150"/>
    </row>
    <row r="801" spans="1:1" s="151" customFormat="1">
      <c r="A801" s="150"/>
    </row>
    <row r="802" spans="1:1" s="151" customFormat="1">
      <c r="A802" s="150"/>
    </row>
    <row r="803" spans="1:1" s="151" customFormat="1">
      <c r="A803" s="150"/>
    </row>
    <row r="804" spans="1:1" s="151" customFormat="1">
      <c r="A804" s="150"/>
    </row>
    <row r="805" spans="1:1" s="151" customFormat="1">
      <c r="A805" s="150"/>
    </row>
    <row r="806" spans="1:1" s="151" customFormat="1">
      <c r="A806" s="150"/>
    </row>
    <row r="807" spans="1:1" s="151" customFormat="1">
      <c r="A807" s="150"/>
    </row>
    <row r="808" spans="1:1" s="151" customFormat="1">
      <c r="A808" s="150"/>
    </row>
    <row r="809" spans="1:1" s="151" customFormat="1">
      <c r="A809" s="150"/>
    </row>
    <row r="810" spans="1:1" s="151" customFormat="1">
      <c r="A810" s="150"/>
    </row>
    <row r="811" spans="1:1" s="151" customFormat="1">
      <c r="A811" s="150"/>
    </row>
    <row r="812" spans="1:1" s="151" customFormat="1">
      <c r="A812" s="150"/>
    </row>
    <row r="813" spans="1:1" s="151" customFormat="1">
      <c r="A813" s="150"/>
    </row>
    <row r="814" spans="1:1" s="151" customFormat="1">
      <c r="A814" s="150"/>
    </row>
    <row r="815" spans="1:1" s="151" customFormat="1">
      <c r="A815" s="150"/>
    </row>
    <row r="816" spans="1:1" s="151" customFormat="1">
      <c r="A816" s="150"/>
    </row>
    <row r="817" spans="1:1" s="151" customFormat="1">
      <c r="A817" s="150"/>
    </row>
    <row r="818" spans="1:1" s="151" customFormat="1">
      <c r="A818" s="150"/>
    </row>
    <row r="819" spans="1:1" s="151" customFormat="1">
      <c r="A819" s="150"/>
    </row>
    <row r="820" spans="1:1" s="151" customFormat="1">
      <c r="A820" s="150"/>
    </row>
    <row r="821" spans="1:1" s="151" customFormat="1">
      <c r="A821" s="150"/>
    </row>
    <row r="822" spans="1:1" s="151" customFormat="1">
      <c r="A822" s="150"/>
    </row>
    <row r="823" spans="1:1" s="151" customFormat="1">
      <c r="A823" s="150"/>
    </row>
    <row r="824" spans="1:1" s="151" customFormat="1">
      <c r="A824" s="150"/>
    </row>
    <row r="825" spans="1:1" s="151" customFormat="1">
      <c r="A825" s="150"/>
    </row>
    <row r="826" spans="1:1" s="151" customFormat="1">
      <c r="A826" s="150"/>
    </row>
    <row r="827" spans="1:1" s="151" customFormat="1">
      <c r="A827" s="150"/>
    </row>
    <row r="828" spans="1:1" s="151" customFormat="1">
      <c r="A828" s="150"/>
    </row>
    <row r="829" spans="1:1" s="151" customFormat="1">
      <c r="A829" s="150"/>
    </row>
    <row r="830" spans="1:1" s="151" customFormat="1">
      <c r="A830" s="150"/>
    </row>
    <row r="831" spans="1:1" s="151" customFormat="1">
      <c r="A831" s="150"/>
    </row>
    <row r="832" spans="1:1" s="151" customFormat="1">
      <c r="A832" s="150"/>
    </row>
    <row r="833" spans="1:1" s="151" customFormat="1">
      <c r="A833" s="150"/>
    </row>
    <row r="834" spans="1:1" s="151" customFormat="1">
      <c r="A834" s="150"/>
    </row>
    <row r="835" spans="1:1" s="151" customFormat="1">
      <c r="A835" s="150"/>
    </row>
    <row r="836" spans="1:1" s="151" customFormat="1">
      <c r="A836" s="150"/>
    </row>
    <row r="837" spans="1:1" s="151" customFormat="1">
      <c r="A837" s="150"/>
    </row>
    <row r="838" spans="1:1" s="151" customFormat="1">
      <c r="A838" s="150"/>
    </row>
    <row r="839" spans="1:1" s="151" customFormat="1">
      <c r="A839" s="150"/>
    </row>
    <row r="840" spans="1:1" s="151" customFormat="1">
      <c r="A840" s="150"/>
    </row>
    <row r="841" spans="1:1" s="151" customFormat="1">
      <c r="A841" s="150"/>
    </row>
    <row r="842" spans="1:1" s="151" customFormat="1">
      <c r="A842" s="150"/>
    </row>
    <row r="843" spans="1:1" s="151" customFormat="1">
      <c r="A843" s="150"/>
    </row>
    <row r="844" spans="1:1" s="151" customFormat="1">
      <c r="A844" s="150"/>
    </row>
    <row r="845" spans="1:1" s="151" customFormat="1">
      <c r="A845" s="150"/>
    </row>
    <row r="846" spans="1:1" s="151" customFormat="1">
      <c r="A846" s="150"/>
    </row>
    <row r="847" spans="1:1" s="151" customFormat="1">
      <c r="A847" s="150"/>
    </row>
    <row r="848" spans="1:1" s="151" customFormat="1">
      <c r="A848" s="150"/>
    </row>
    <row r="849" spans="1:1" s="151" customFormat="1">
      <c r="A849" s="150"/>
    </row>
    <row r="850" spans="1:1" s="151" customFormat="1">
      <c r="A850" s="150"/>
    </row>
    <row r="851" spans="1:1" s="151" customFormat="1">
      <c r="A851" s="150"/>
    </row>
    <row r="852" spans="1:1" s="151" customFormat="1">
      <c r="A852" s="150"/>
    </row>
    <row r="853" spans="1:1" s="151" customFormat="1">
      <c r="A853" s="150"/>
    </row>
    <row r="854" spans="1:1" s="151" customFormat="1">
      <c r="A854" s="150"/>
    </row>
    <row r="855" spans="1:1" s="151" customFormat="1">
      <c r="A855" s="150"/>
    </row>
    <row r="856" spans="1:1" s="151" customFormat="1">
      <c r="A856" s="150"/>
    </row>
    <row r="857" spans="1:1" s="151" customFormat="1">
      <c r="A857" s="150"/>
    </row>
    <row r="858" spans="1:1" s="151" customFormat="1">
      <c r="A858" s="150"/>
    </row>
    <row r="859" spans="1:1" s="151" customFormat="1">
      <c r="A859" s="150"/>
    </row>
    <row r="860" spans="1:1" s="151" customFormat="1">
      <c r="A860" s="150"/>
    </row>
    <row r="861" spans="1:1" s="151" customFormat="1">
      <c r="A861" s="150"/>
    </row>
    <row r="862" spans="1:1" s="151" customFormat="1">
      <c r="A862" s="150"/>
    </row>
    <row r="863" spans="1:1" s="151" customFormat="1">
      <c r="A863" s="150"/>
    </row>
    <row r="864" spans="1:1" s="151" customFormat="1">
      <c r="A864" s="150"/>
    </row>
    <row r="865" spans="1:1" s="151" customFormat="1">
      <c r="A865" s="150"/>
    </row>
    <row r="866" spans="1:1" s="151" customFormat="1">
      <c r="A866" s="150"/>
    </row>
    <row r="867" spans="1:1" s="151" customFormat="1">
      <c r="A867" s="150"/>
    </row>
    <row r="868" spans="1:1" s="151" customFormat="1">
      <c r="A868" s="150"/>
    </row>
    <row r="869" spans="1:1" s="151" customFormat="1">
      <c r="A869" s="150"/>
    </row>
    <row r="870" spans="1:1" s="151" customFormat="1">
      <c r="A870" s="150"/>
    </row>
    <row r="871" spans="1:1" s="151" customFormat="1">
      <c r="A871" s="150"/>
    </row>
    <row r="872" spans="1:1" s="151" customFormat="1">
      <c r="A872" s="150"/>
    </row>
    <row r="873" spans="1:1" s="151" customFormat="1">
      <c r="A873" s="150"/>
    </row>
    <row r="874" spans="1:1" s="151" customFormat="1">
      <c r="A874" s="150"/>
    </row>
    <row r="875" spans="1:1" s="151" customFormat="1">
      <c r="A875" s="150"/>
    </row>
    <row r="876" spans="1:1" s="151" customFormat="1">
      <c r="A876" s="150"/>
    </row>
    <row r="877" spans="1:1" s="151" customFormat="1">
      <c r="A877" s="150"/>
    </row>
    <row r="878" spans="1:1" s="151" customFormat="1">
      <c r="A878" s="150"/>
    </row>
    <row r="879" spans="1:1" s="151" customFormat="1">
      <c r="A879" s="150"/>
    </row>
    <row r="880" spans="1:1" s="151" customFormat="1">
      <c r="A880" s="150"/>
    </row>
    <row r="881" spans="1:1" s="151" customFormat="1">
      <c r="A881" s="150"/>
    </row>
    <row r="882" spans="1:1" s="151" customFormat="1">
      <c r="A882" s="150"/>
    </row>
    <row r="883" spans="1:1" s="151" customFormat="1">
      <c r="A883" s="150"/>
    </row>
    <row r="884" spans="1:1" s="151" customFormat="1">
      <c r="A884" s="150"/>
    </row>
    <row r="885" spans="1:1" s="151" customFormat="1">
      <c r="A885" s="150"/>
    </row>
    <row r="886" spans="1:1" s="151" customFormat="1">
      <c r="A886" s="150"/>
    </row>
    <row r="887" spans="1:1" s="151" customFormat="1">
      <c r="A887" s="150"/>
    </row>
    <row r="888" spans="1:1" s="151" customFormat="1">
      <c r="A888" s="150"/>
    </row>
    <row r="889" spans="1:1" s="151" customFormat="1">
      <c r="A889" s="150"/>
    </row>
    <row r="890" spans="1:1" s="151" customFormat="1">
      <c r="A890" s="150"/>
    </row>
    <row r="891" spans="1:1" s="151" customFormat="1">
      <c r="A891" s="150"/>
    </row>
    <row r="892" spans="1:1" s="151" customFormat="1">
      <c r="A892" s="150"/>
    </row>
    <row r="893" spans="1:1" s="151" customFormat="1">
      <c r="A893" s="150"/>
    </row>
    <row r="894" spans="1:1" s="151" customFormat="1">
      <c r="A894" s="150"/>
    </row>
    <row r="895" spans="1:1" s="151" customFormat="1">
      <c r="A895" s="150"/>
    </row>
    <row r="896" spans="1:1" s="151" customFormat="1">
      <c r="A896" s="150"/>
    </row>
    <row r="897" spans="1:1" s="151" customFormat="1">
      <c r="A897" s="150"/>
    </row>
    <row r="898" spans="1:1" s="151" customFormat="1">
      <c r="A898" s="150"/>
    </row>
    <row r="899" spans="1:1" s="151" customFormat="1">
      <c r="A899" s="150"/>
    </row>
    <row r="900" spans="1:1" s="151" customFormat="1">
      <c r="A900" s="150"/>
    </row>
    <row r="901" spans="1:1" s="151" customFormat="1">
      <c r="A901" s="150"/>
    </row>
    <row r="902" spans="1:1" s="151" customFormat="1">
      <c r="A902" s="150"/>
    </row>
    <row r="903" spans="1:1" s="151" customFormat="1">
      <c r="A903" s="150"/>
    </row>
    <row r="904" spans="1:1" s="151" customFormat="1">
      <c r="A904" s="150"/>
    </row>
    <row r="905" spans="1:1" s="151" customFormat="1">
      <c r="A905" s="150"/>
    </row>
    <row r="906" spans="1:1" s="151" customFormat="1">
      <c r="A906" s="150"/>
    </row>
    <row r="907" spans="1:1" s="151" customFormat="1">
      <c r="A907" s="150"/>
    </row>
    <row r="908" spans="1:1" s="151" customFormat="1">
      <c r="A908" s="150"/>
    </row>
    <row r="909" spans="1:1" s="151" customFormat="1">
      <c r="A909" s="150"/>
    </row>
    <row r="910" spans="1:1" s="151" customFormat="1">
      <c r="A910" s="150"/>
    </row>
    <row r="911" spans="1:1" s="151" customFormat="1">
      <c r="A911" s="150"/>
    </row>
    <row r="912" spans="1:1" s="151" customFormat="1">
      <c r="A912" s="150"/>
    </row>
    <row r="913" spans="1:1" s="151" customFormat="1">
      <c r="A913" s="150"/>
    </row>
    <row r="914" spans="1:1" s="151" customFormat="1">
      <c r="A914" s="150"/>
    </row>
    <row r="915" spans="1:1" s="151" customFormat="1">
      <c r="A915" s="150"/>
    </row>
    <row r="916" spans="1:1" s="151" customFormat="1">
      <c r="A916" s="150"/>
    </row>
    <row r="917" spans="1:1" s="151" customFormat="1">
      <c r="A917" s="150"/>
    </row>
    <row r="918" spans="1:1" s="151" customFormat="1">
      <c r="A918" s="150"/>
    </row>
    <row r="919" spans="1:1" s="151" customFormat="1">
      <c r="A919" s="150"/>
    </row>
    <row r="920" spans="1:1" s="151" customFormat="1">
      <c r="A920" s="150"/>
    </row>
    <row r="921" spans="1:1" s="151" customFormat="1">
      <c r="A921" s="150"/>
    </row>
    <row r="922" spans="1:1" s="151" customFormat="1">
      <c r="A922" s="150"/>
    </row>
    <row r="923" spans="1:1" s="151" customFormat="1">
      <c r="A923" s="150"/>
    </row>
    <row r="924" spans="1:1" s="151" customFormat="1">
      <c r="A924" s="150"/>
    </row>
    <row r="925" spans="1:1" s="151" customFormat="1">
      <c r="A925" s="150"/>
    </row>
    <row r="926" spans="1:1" s="151" customFormat="1">
      <c r="A926" s="150"/>
    </row>
    <row r="927" spans="1:1" s="151" customFormat="1">
      <c r="A927" s="150"/>
    </row>
    <row r="928" spans="1:1" s="151" customFormat="1">
      <c r="A928" s="150"/>
    </row>
    <row r="929" spans="1:1" s="151" customFormat="1">
      <c r="A929" s="150"/>
    </row>
    <row r="930" spans="1:1" s="151" customFormat="1">
      <c r="A930" s="150"/>
    </row>
    <row r="931" spans="1:1" s="151" customFormat="1">
      <c r="A931" s="150"/>
    </row>
    <row r="932" spans="1:1" s="151" customFormat="1">
      <c r="A932" s="150"/>
    </row>
    <row r="933" spans="1:1" s="151" customFormat="1">
      <c r="A933" s="150"/>
    </row>
    <row r="934" spans="1:1" s="151" customFormat="1">
      <c r="A934" s="150"/>
    </row>
    <row r="935" spans="1:1" s="151" customFormat="1">
      <c r="A935" s="150"/>
    </row>
    <row r="936" spans="1:1" s="151" customFormat="1">
      <c r="A936" s="150"/>
    </row>
    <row r="937" spans="1:1" s="151" customFormat="1">
      <c r="A937" s="150"/>
    </row>
    <row r="938" spans="1:1" s="151" customFormat="1">
      <c r="A938" s="150"/>
    </row>
    <row r="939" spans="1:1" s="151" customFormat="1">
      <c r="A939" s="150"/>
    </row>
    <row r="940" spans="1:1" s="151" customFormat="1">
      <c r="A940" s="150"/>
    </row>
    <row r="941" spans="1:1" s="151" customFormat="1">
      <c r="A941" s="150"/>
    </row>
    <row r="942" spans="1:1" s="151" customFormat="1">
      <c r="A942" s="150"/>
    </row>
    <row r="943" spans="1:1" s="151" customFormat="1">
      <c r="A943" s="150"/>
    </row>
    <row r="944" spans="1:1" s="151" customFormat="1">
      <c r="A944" s="150"/>
    </row>
    <row r="945" spans="1:1" s="151" customFormat="1">
      <c r="A945" s="150"/>
    </row>
    <row r="946" spans="1:1" s="151" customFormat="1">
      <c r="A946" s="150"/>
    </row>
    <row r="947" spans="1:1" s="151" customFormat="1">
      <c r="A947" s="150"/>
    </row>
    <row r="948" spans="1:1" s="151" customFormat="1">
      <c r="A948" s="150"/>
    </row>
    <row r="949" spans="1:1" s="151" customFormat="1">
      <c r="A949" s="150"/>
    </row>
    <row r="950" spans="1:1" s="151" customFormat="1">
      <c r="A950" s="150"/>
    </row>
    <row r="951" spans="1:1" s="151" customFormat="1">
      <c r="A951" s="150"/>
    </row>
    <row r="952" spans="1:1" s="151" customFormat="1">
      <c r="A952" s="150"/>
    </row>
    <row r="953" spans="1:1" s="151" customFormat="1">
      <c r="A953" s="150"/>
    </row>
    <row r="954" spans="1:1" s="151" customFormat="1">
      <c r="A954" s="150"/>
    </row>
    <row r="955" spans="1:1" s="151" customFormat="1">
      <c r="A955" s="150"/>
    </row>
    <row r="956" spans="1:1" s="151" customFormat="1">
      <c r="A956" s="150"/>
    </row>
    <row r="957" spans="1:1" s="151" customFormat="1">
      <c r="A957" s="150"/>
    </row>
    <row r="958" spans="1:1" s="151" customFormat="1">
      <c r="A958" s="150"/>
    </row>
    <row r="959" spans="1:1" s="151" customFormat="1">
      <c r="A959" s="150"/>
    </row>
    <row r="960" spans="1:1" s="151" customFormat="1">
      <c r="A960" s="150"/>
    </row>
    <row r="961" spans="1:1" s="151" customFormat="1">
      <c r="A961" s="150"/>
    </row>
    <row r="962" spans="1:1" s="151" customFormat="1">
      <c r="A962" s="150"/>
    </row>
    <row r="963" spans="1:1" s="151" customFormat="1">
      <c r="A963" s="150"/>
    </row>
    <row r="964" spans="1:1" s="151" customFormat="1">
      <c r="A964" s="150"/>
    </row>
    <row r="965" spans="1:1" s="151" customFormat="1">
      <c r="A965" s="150"/>
    </row>
    <row r="966" spans="1:1" s="151" customFormat="1">
      <c r="A966" s="150"/>
    </row>
    <row r="967" spans="1:1" s="151" customFormat="1">
      <c r="A967" s="150"/>
    </row>
    <row r="968" spans="1:1" s="151" customFormat="1">
      <c r="A968" s="150"/>
    </row>
    <row r="969" spans="1:1" s="151" customFormat="1">
      <c r="A969" s="150"/>
    </row>
    <row r="970" spans="1:1" s="151" customFormat="1">
      <c r="A970" s="150"/>
    </row>
    <row r="971" spans="1:1" s="151" customFormat="1">
      <c r="A971" s="150"/>
    </row>
    <row r="972" spans="1:1" s="151" customFormat="1">
      <c r="A972" s="150"/>
    </row>
    <row r="973" spans="1:1" s="151" customFormat="1">
      <c r="A973" s="150"/>
    </row>
    <row r="974" spans="1:1" s="151" customFormat="1">
      <c r="A974" s="150"/>
    </row>
    <row r="975" spans="1:1" s="151" customFormat="1">
      <c r="A975" s="150"/>
    </row>
    <row r="976" spans="1:1" s="151" customFormat="1">
      <c r="A976" s="150"/>
    </row>
    <row r="977" spans="1:1" s="151" customFormat="1">
      <c r="A977" s="150"/>
    </row>
    <row r="978" spans="1:1" s="151" customFormat="1">
      <c r="A978" s="150"/>
    </row>
    <row r="979" spans="1:1" s="151" customFormat="1">
      <c r="A979" s="150"/>
    </row>
    <row r="980" spans="1:1" s="151" customFormat="1">
      <c r="A980" s="150"/>
    </row>
    <row r="981" spans="1:1" s="151" customFormat="1">
      <c r="A981" s="150"/>
    </row>
    <row r="982" spans="1:1" s="151" customFormat="1">
      <c r="A982" s="150"/>
    </row>
    <row r="983" spans="1:1" s="151" customFormat="1">
      <c r="A983" s="150"/>
    </row>
    <row r="984" spans="1:1" s="151" customFormat="1">
      <c r="A984" s="150"/>
    </row>
    <row r="985" spans="1:1" s="151" customFormat="1">
      <c r="A985" s="150"/>
    </row>
    <row r="986" spans="1:1" s="151" customFormat="1">
      <c r="A986" s="150"/>
    </row>
    <row r="987" spans="1:1" s="151" customFormat="1">
      <c r="A987" s="150"/>
    </row>
    <row r="988" spans="1:1" s="151" customFormat="1">
      <c r="A988" s="150"/>
    </row>
    <row r="989" spans="1:1" s="151" customFormat="1">
      <c r="A989" s="150"/>
    </row>
    <row r="990" spans="1:1" s="151" customFormat="1">
      <c r="A990" s="150"/>
    </row>
    <row r="991" spans="1:1" s="151" customFormat="1">
      <c r="A991" s="150"/>
    </row>
    <row r="992" spans="1:1" s="151" customFormat="1">
      <c r="A992" s="150"/>
    </row>
    <row r="993" spans="1:1" s="151" customFormat="1">
      <c r="A993" s="150"/>
    </row>
    <row r="994" spans="1:1" s="151" customFormat="1">
      <c r="A994" s="150"/>
    </row>
    <row r="995" spans="1:1" s="151" customFormat="1">
      <c r="A995" s="150"/>
    </row>
    <row r="996" spans="1:1" s="151" customFormat="1">
      <c r="A996" s="150"/>
    </row>
    <row r="997" spans="1:1" s="151" customFormat="1">
      <c r="A997" s="150"/>
    </row>
    <row r="998" spans="1:1" s="151" customFormat="1">
      <c r="A998" s="150"/>
    </row>
    <row r="999" spans="1:1" s="151" customFormat="1">
      <c r="A999" s="150"/>
    </row>
    <row r="1000" spans="1:1" s="151" customFormat="1">
      <c r="A1000" s="150"/>
    </row>
    <row r="1001" spans="1:1" s="151" customFormat="1">
      <c r="A1001" s="150"/>
    </row>
    <row r="1002" spans="1:1" s="151" customFormat="1">
      <c r="A1002" s="150"/>
    </row>
    <row r="1003" spans="1:1" s="151" customFormat="1">
      <c r="A1003" s="150"/>
    </row>
    <row r="1004" spans="1:1" s="151" customFormat="1">
      <c r="A1004" s="150"/>
    </row>
    <row r="1005" spans="1:1" s="151" customFormat="1">
      <c r="A1005" s="150"/>
    </row>
    <row r="1006" spans="1:1" s="151" customFormat="1">
      <c r="A1006" s="150"/>
    </row>
    <row r="1007" spans="1:1" s="151" customFormat="1">
      <c r="A1007" s="150"/>
    </row>
    <row r="1008" spans="1:1" s="151" customFormat="1">
      <c r="A1008" s="150"/>
    </row>
    <row r="1009" spans="1:1" s="151" customFormat="1">
      <c r="A1009" s="150"/>
    </row>
    <row r="1010" spans="1:1" s="151" customFormat="1">
      <c r="A1010" s="150"/>
    </row>
    <row r="1011" spans="1:1" s="151" customFormat="1">
      <c r="A1011" s="150"/>
    </row>
    <row r="1012" spans="1:1" s="151" customFormat="1">
      <c r="A1012" s="150"/>
    </row>
    <row r="1013" spans="1:1" s="151" customFormat="1">
      <c r="A1013" s="150"/>
    </row>
    <row r="1014" spans="1:1" s="151" customFormat="1">
      <c r="A1014" s="150"/>
    </row>
    <row r="1015" spans="1:1" s="151" customFormat="1">
      <c r="A1015" s="150"/>
    </row>
    <row r="1016" spans="1:1" s="151" customFormat="1">
      <c r="A1016" s="150"/>
    </row>
    <row r="1017" spans="1:1" s="151" customFormat="1">
      <c r="A1017" s="150"/>
    </row>
    <row r="1018" spans="1:1" s="151" customFormat="1">
      <c r="A1018" s="150"/>
    </row>
    <row r="1019" spans="1:1" s="151" customFormat="1">
      <c r="A1019" s="150"/>
    </row>
    <row r="1020" spans="1:1" s="151" customFormat="1">
      <c r="A1020" s="150"/>
    </row>
    <row r="1021" spans="1:1" s="151" customFormat="1">
      <c r="A1021" s="150"/>
    </row>
    <row r="1022" spans="1:1" s="151" customFormat="1">
      <c r="A1022" s="150"/>
    </row>
    <row r="1023" spans="1:1" s="151" customFormat="1">
      <c r="A1023" s="150"/>
    </row>
    <row r="1024" spans="1:1" s="151" customFormat="1">
      <c r="A1024" s="150"/>
    </row>
    <row r="1025" spans="1:1" s="151" customFormat="1">
      <c r="A1025" s="150"/>
    </row>
    <row r="1026" spans="1:1" s="151" customFormat="1">
      <c r="A1026" s="150"/>
    </row>
    <row r="1027" spans="1:1" s="151" customFormat="1">
      <c r="A1027" s="150"/>
    </row>
    <row r="1028" spans="1:1" s="151" customFormat="1">
      <c r="A1028" s="150"/>
    </row>
    <row r="1029" spans="1:1" s="151" customFormat="1">
      <c r="A1029" s="150"/>
    </row>
    <row r="1030" spans="1:1" s="151" customFormat="1">
      <c r="A1030" s="150"/>
    </row>
    <row r="1031" spans="1:1" s="151" customFormat="1">
      <c r="A1031" s="150"/>
    </row>
    <row r="1032" spans="1:1" s="151" customFormat="1">
      <c r="A1032" s="150"/>
    </row>
    <row r="1033" spans="1:1" s="151" customFormat="1">
      <c r="A1033" s="150"/>
    </row>
    <row r="1034" spans="1:1" s="151" customFormat="1">
      <c r="A1034" s="150"/>
    </row>
    <row r="1035" spans="1:1" s="151" customFormat="1">
      <c r="A1035" s="150"/>
    </row>
    <row r="1036" spans="1:1" s="151" customFormat="1">
      <c r="A1036" s="150"/>
    </row>
    <row r="1037" spans="1:1" s="151" customFormat="1">
      <c r="A1037" s="150"/>
    </row>
    <row r="1038" spans="1:1" s="151" customFormat="1">
      <c r="A1038" s="150"/>
    </row>
    <row r="1039" spans="1:1" s="151" customFormat="1">
      <c r="A1039" s="150"/>
    </row>
    <row r="1040" spans="1:1" s="151" customFormat="1">
      <c r="A1040" s="150"/>
    </row>
    <row r="1041" spans="1:1" s="151" customFormat="1">
      <c r="A1041" s="150"/>
    </row>
    <row r="1042" spans="1:1" s="151" customFormat="1">
      <c r="A1042" s="150"/>
    </row>
    <row r="1043" spans="1:1" s="151" customFormat="1">
      <c r="A1043" s="150"/>
    </row>
    <row r="1044" spans="1:1" s="151" customFormat="1">
      <c r="A1044" s="150"/>
    </row>
    <row r="1045" spans="1:1" s="151" customFormat="1">
      <c r="A1045" s="150"/>
    </row>
    <row r="1046" spans="1:1" s="151" customFormat="1">
      <c r="A1046" s="150"/>
    </row>
    <row r="1047" spans="1:1" s="151" customFormat="1">
      <c r="A1047" s="150"/>
    </row>
    <row r="1048" spans="1:1" s="151" customFormat="1">
      <c r="A1048" s="150"/>
    </row>
    <row r="1049" spans="1:1" s="151" customFormat="1">
      <c r="A1049" s="150"/>
    </row>
    <row r="1050" spans="1:1" s="151" customFormat="1">
      <c r="A1050" s="150"/>
    </row>
    <row r="1051" spans="1:1" s="151" customFormat="1">
      <c r="A1051" s="150"/>
    </row>
    <row r="1052" spans="1:1" s="151" customFormat="1">
      <c r="A1052" s="150"/>
    </row>
    <row r="1053" spans="1:1" s="151" customFormat="1">
      <c r="A1053" s="150"/>
    </row>
    <row r="1054" spans="1:1" s="151" customFormat="1">
      <c r="A1054" s="150"/>
    </row>
    <row r="1055" spans="1:1" s="151" customFormat="1">
      <c r="A1055" s="150"/>
    </row>
    <row r="1056" spans="1:1" s="151" customFormat="1">
      <c r="A1056" s="150"/>
    </row>
    <row r="1057" spans="1:1" s="151" customFormat="1">
      <c r="A1057" s="150"/>
    </row>
    <row r="1058" spans="1:1" s="151" customFormat="1">
      <c r="A1058" s="150"/>
    </row>
    <row r="1059" spans="1:1" s="151" customFormat="1">
      <c r="A1059" s="150"/>
    </row>
    <row r="1060" spans="1:1" s="151" customFormat="1">
      <c r="A1060" s="150"/>
    </row>
    <row r="1061" spans="1:1" s="151" customFormat="1">
      <c r="A1061" s="150"/>
    </row>
    <row r="1062" spans="1:1" s="151" customFormat="1">
      <c r="A1062" s="150"/>
    </row>
    <row r="1063" spans="1:1" s="151" customFormat="1">
      <c r="A1063" s="150"/>
    </row>
    <row r="1064" spans="1:1" s="151" customFormat="1">
      <c r="A1064" s="150"/>
    </row>
    <row r="1065" spans="1:1" s="151" customFormat="1">
      <c r="A1065" s="150"/>
    </row>
    <row r="1066" spans="1:1" s="151" customFormat="1">
      <c r="A1066" s="150"/>
    </row>
    <row r="1067" spans="1:1" s="151" customFormat="1">
      <c r="A1067" s="150"/>
    </row>
    <row r="1068" spans="1:1" s="151" customFormat="1">
      <c r="A1068" s="150"/>
    </row>
    <row r="1069" spans="1:1" s="151" customFormat="1">
      <c r="A1069" s="150"/>
    </row>
    <row r="1070" spans="1:1" s="151" customFormat="1">
      <c r="A1070" s="150"/>
    </row>
    <row r="1071" spans="1:1" s="151" customFormat="1">
      <c r="A1071" s="150"/>
    </row>
    <row r="1072" spans="1:1" s="151" customFormat="1">
      <c r="A1072" s="150"/>
    </row>
    <row r="1073" spans="1:1" s="151" customFormat="1">
      <c r="A1073" s="150"/>
    </row>
    <row r="1074" spans="1:1" s="151" customFormat="1">
      <c r="A1074" s="150"/>
    </row>
    <row r="1075" spans="1:1" s="151" customFormat="1">
      <c r="A1075" s="150"/>
    </row>
    <row r="1076" spans="1:1" s="151" customFormat="1">
      <c r="A1076" s="150"/>
    </row>
    <row r="1077" spans="1:1" s="151" customFormat="1">
      <c r="A1077" s="150"/>
    </row>
    <row r="1078" spans="1:1" s="151" customFormat="1">
      <c r="A1078" s="150"/>
    </row>
    <row r="1079" spans="1:1" s="151" customFormat="1">
      <c r="A1079" s="150"/>
    </row>
    <row r="1080" spans="1:1" s="151" customFormat="1">
      <c r="A1080" s="150"/>
    </row>
    <row r="1081" spans="1:1" s="151" customFormat="1">
      <c r="A1081" s="150"/>
    </row>
    <row r="1082" spans="1:1" s="151" customFormat="1">
      <c r="A1082" s="150"/>
    </row>
    <row r="1083" spans="1:1" s="151" customFormat="1">
      <c r="A1083" s="150"/>
    </row>
    <row r="1084" spans="1:1" s="151" customFormat="1">
      <c r="A1084" s="150"/>
    </row>
    <row r="1085" spans="1:1" s="151" customFormat="1">
      <c r="A1085" s="150"/>
    </row>
    <row r="1086" spans="1:1" s="151" customFormat="1">
      <c r="A1086" s="150"/>
    </row>
    <row r="1087" spans="1:1" s="151" customFormat="1">
      <c r="A1087" s="150"/>
    </row>
    <row r="1088" spans="1:1" s="151" customFormat="1">
      <c r="A1088" s="150"/>
    </row>
    <row r="1089" spans="1:1" s="151" customFormat="1">
      <c r="A1089" s="150"/>
    </row>
    <row r="1090" spans="1:1" s="151" customFormat="1">
      <c r="A1090" s="150"/>
    </row>
    <row r="1091" spans="1:1" s="151" customFormat="1">
      <c r="A1091" s="150"/>
    </row>
    <row r="1092" spans="1:1" s="151" customFormat="1">
      <c r="A1092" s="150"/>
    </row>
    <row r="1093" spans="1:1" s="151" customFormat="1">
      <c r="A1093" s="150"/>
    </row>
    <row r="1094" spans="1:1" s="151" customFormat="1">
      <c r="A1094" s="150"/>
    </row>
    <row r="1095" spans="1:1" s="151" customFormat="1">
      <c r="A1095" s="150"/>
    </row>
    <row r="1096" spans="1:1" s="151" customFormat="1">
      <c r="A1096" s="150"/>
    </row>
    <row r="1097" spans="1:1" s="151" customFormat="1">
      <c r="A1097" s="150"/>
    </row>
    <row r="1098" spans="1:1" s="151" customFormat="1">
      <c r="A1098" s="150"/>
    </row>
    <row r="1099" spans="1:1" s="151" customFormat="1">
      <c r="A1099" s="150"/>
    </row>
    <row r="1100" spans="1:1" s="151" customFormat="1">
      <c r="A1100" s="150"/>
    </row>
    <row r="1101" spans="1:1" s="151" customFormat="1">
      <c r="A1101" s="150"/>
    </row>
    <row r="1102" spans="1:1" s="151" customFormat="1">
      <c r="A1102" s="150"/>
    </row>
    <row r="1103" spans="1:1" s="151" customFormat="1">
      <c r="A1103" s="150"/>
    </row>
    <row r="1104" spans="1:1" s="151" customFormat="1">
      <c r="A1104" s="150"/>
    </row>
    <row r="1105" spans="1:1" s="151" customFormat="1">
      <c r="A1105" s="150"/>
    </row>
    <row r="1106" spans="1:1" s="151" customFormat="1">
      <c r="A1106" s="150"/>
    </row>
    <row r="1107" spans="1:1" s="151" customFormat="1">
      <c r="A1107" s="150"/>
    </row>
    <row r="1108" spans="1:1" s="151" customFormat="1">
      <c r="A1108" s="150"/>
    </row>
    <row r="1109" spans="1:1" s="151" customFormat="1">
      <c r="A1109" s="150"/>
    </row>
    <row r="1110" spans="1:1" s="151" customFormat="1">
      <c r="A1110" s="150"/>
    </row>
    <row r="1111" spans="1:1" s="151" customFormat="1">
      <c r="A1111" s="150"/>
    </row>
    <row r="1112" spans="1:1" s="151" customFormat="1">
      <c r="A1112" s="150"/>
    </row>
    <row r="1113" spans="1:1" s="151" customFormat="1">
      <c r="A1113" s="150"/>
    </row>
    <row r="1114" spans="1:1" s="151" customFormat="1">
      <c r="A1114" s="150"/>
    </row>
    <row r="1115" spans="1:1" s="151" customFormat="1">
      <c r="A1115" s="150"/>
    </row>
    <row r="1116" spans="1:1" s="151" customFormat="1">
      <c r="A1116" s="150"/>
    </row>
    <row r="1117" spans="1:1" s="151" customFormat="1">
      <c r="A1117" s="150"/>
    </row>
    <row r="1118" spans="1:1" s="151" customFormat="1">
      <c r="A1118" s="150"/>
    </row>
    <row r="1119" spans="1:1" s="151" customFormat="1">
      <c r="A1119" s="150"/>
    </row>
    <row r="1120" spans="1:1" s="151" customFormat="1">
      <c r="A1120" s="150"/>
    </row>
    <row r="1121" spans="1:1" s="151" customFormat="1">
      <c r="A1121" s="150"/>
    </row>
    <row r="1122" spans="1:1" s="151" customFormat="1">
      <c r="A1122" s="150"/>
    </row>
    <row r="1123" spans="1:1" s="151" customFormat="1">
      <c r="A1123" s="150"/>
    </row>
    <row r="1124" spans="1:1" s="151" customFormat="1">
      <c r="A1124" s="150"/>
    </row>
    <row r="1125" spans="1:1" s="151" customFormat="1">
      <c r="A1125" s="150"/>
    </row>
    <row r="1126" spans="1:1" s="151" customFormat="1">
      <c r="A1126" s="150"/>
    </row>
    <row r="1127" spans="1:1" s="151" customFormat="1">
      <c r="A1127" s="150"/>
    </row>
    <row r="1128" spans="1:1" s="151" customFormat="1">
      <c r="A1128" s="150"/>
    </row>
    <row r="1129" spans="1:1" s="151" customFormat="1">
      <c r="A1129" s="150"/>
    </row>
    <row r="1130" spans="1:1" s="151" customFormat="1">
      <c r="A1130" s="150"/>
    </row>
    <row r="1131" spans="1:1" s="151" customFormat="1">
      <c r="A1131" s="150"/>
    </row>
    <row r="1132" spans="1:1" s="151" customFormat="1">
      <c r="A1132" s="150"/>
    </row>
    <row r="1133" spans="1:1" s="151" customFormat="1">
      <c r="A1133" s="150"/>
    </row>
    <row r="1134" spans="1:1" s="151" customFormat="1">
      <c r="A1134" s="150"/>
    </row>
    <row r="1135" spans="1:1" s="151" customFormat="1">
      <c r="A1135" s="150"/>
    </row>
    <row r="1136" spans="1:1" s="151" customFormat="1">
      <c r="A1136" s="150"/>
    </row>
    <row r="1137" spans="1:1" s="151" customFormat="1">
      <c r="A1137" s="150"/>
    </row>
    <row r="1138" spans="1:1" s="151" customFormat="1">
      <c r="A1138" s="150"/>
    </row>
    <row r="1139" spans="1:1" s="151" customFormat="1">
      <c r="A1139" s="150"/>
    </row>
    <row r="1140" spans="1:1" s="151" customFormat="1">
      <c r="A1140" s="150"/>
    </row>
    <row r="1141" spans="1:1" s="151" customFormat="1">
      <c r="A1141" s="150"/>
    </row>
    <row r="1142" spans="1:1" s="151" customFormat="1">
      <c r="A1142" s="150"/>
    </row>
    <row r="1143" spans="1:1" s="151" customFormat="1">
      <c r="A1143" s="150"/>
    </row>
    <row r="1144" spans="1:1" s="151" customFormat="1">
      <c r="A1144" s="150"/>
    </row>
    <row r="1145" spans="1:1" s="151" customFormat="1">
      <c r="A1145" s="150"/>
    </row>
    <row r="1146" spans="1:1" s="151" customFormat="1">
      <c r="A1146" s="150"/>
    </row>
    <row r="1147" spans="1:1" s="151" customFormat="1">
      <c r="A1147" s="150"/>
    </row>
    <row r="1148" spans="1:1" s="151" customFormat="1">
      <c r="A1148" s="150"/>
    </row>
    <row r="1149" spans="1:1" s="151" customFormat="1">
      <c r="A1149" s="150"/>
    </row>
    <row r="1150" spans="1:1" s="151" customFormat="1">
      <c r="A1150" s="150"/>
    </row>
    <row r="1151" spans="1:1" s="151" customFormat="1">
      <c r="A1151" s="150"/>
    </row>
    <row r="1152" spans="1:1" s="151" customFormat="1">
      <c r="A1152" s="150"/>
    </row>
    <row r="1153" spans="1:1" s="151" customFormat="1">
      <c r="A1153" s="150"/>
    </row>
    <row r="1154" spans="1:1" s="151" customFormat="1">
      <c r="A1154" s="150"/>
    </row>
    <row r="1155" spans="1:1" s="151" customFormat="1">
      <c r="A1155" s="150"/>
    </row>
    <row r="1156" spans="1:1" s="151" customFormat="1">
      <c r="A1156" s="150"/>
    </row>
    <row r="1157" spans="1:1" s="151" customFormat="1">
      <c r="A1157" s="150"/>
    </row>
    <row r="1158" spans="1:1" s="151" customFormat="1">
      <c r="A1158" s="150"/>
    </row>
    <row r="1159" spans="1:1" s="151" customFormat="1">
      <c r="A1159" s="150"/>
    </row>
    <row r="1160" spans="1:1" s="151" customFormat="1">
      <c r="A1160" s="150"/>
    </row>
    <row r="1161" spans="1:1" s="151" customFormat="1">
      <c r="A1161" s="150"/>
    </row>
    <row r="1162" spans="1:1" s="151" customFormat="1">
      <c r="A1162" s="150"/>
    </row>
    <row r="1163" spans="1:1" s="151" customFormat="1">
      <c r="A1163" s="150"/>
    </row>
    <row r="1164" spans="1:1" s="151" customFormat="1">
      <c r="A1164" s="150"/>
    </row>
    <row r="1165" spans="1:1" s="151" customFormat="1">
      <c r="A1165" s="150"/>
    </row>
    <row r="1166" spans="1:1" s="151" customFormat="1">
      <c r="A1166" s="150"/>
    </row>
    <row r="1167" spans="1:1" s="151" customFormat="1">
      <c r="A1167" s="150"/>
    </row>
    <row r="1168" spans="1:1" s="151" customFormat="1">
      <c r="A1168" s="150"/>
    </row>
    <row r="1169" spans="1:1" s="151" customFormat="1">
      <c r="A1169" s="150"/>
    </row>
    <row r="1170" spans="1:1" s="151" customFormat="1">
      <c r="A1170" s="150"/>
    </row>
    <row r="1171" spans="1:1" s="151" customFormat="1">
      <c r="A1171" s="150"/>
    </row>
    <row r="1172" spans="1:1" s="151" customFormat="1">
      <c r="A1172" s="150"/>
    </row>
    <row r="1173" spans="1:1" s="151" customFormat="1">
      <c r="A1173" s="150"/>
    </row>
    <row r="1174" spans="1:1" s="151" customFormat="1">
      <c r="A1174" s="150"/>
    </row>
    <row r="1175" spans="1:1" s="151" customFormat="1">
      <c r="A1175" s="150"/>
    </row>
    <row r="1176" spans="1:1" s="151" customFormat="1">
      <c r="A1176" s="150"/>
    </row>
    <row r="1177" spans="1:1" s="151" customFormat="1">
      <c r="A1177" s="150"/>
    </row>
    <row r="1178" spans="1:1" s="151" customFormat="1">
      <c r="A1178" s="150"/>
    </row>
    <row r="1179" spans="1:1" s="151" customFormat="1">
      <c r="A1179" s="150"/>
    </row>
    <row r="1180" spans="1:1" s="151" customFormat="1">
      <c r="A1180" s="150"/>
    </row>
    <row r="1181" spans="1:1" s="151" customFormat="1">
      <c r="A1181" s="150"/>
    </row>
    <row r="1182" spans="1:1" s="151" customFormat="1">
      <c r="A1182" s="150"/>
    </row>
    <row r="1183" spans="1:1" s="151" customFormat="1">
      <c r="A1183" s="150"/>
    </row>
    <row r="1184" spans="1:1" s="151" customFormat="1">
      <c r="A1184" s="150"/>
    </row>
    <row r="1185" spans="1:1" s="151" customFormat="1">
      <c r="A1185" s="150"/>
    </row>
    <row r="1186" spans="1:1" s="151" customFormat="1">
      <c r="A1186" s="150"/>
    </row>
    <row r="1187" spans="1:1" s="151" customFormat="1">
      <c r="A1187" s="150"/>
    </row>
    <row r="1188" spans="1:1" s="151" customFormat="1">
      <c r="A1188" s="150"/>
    </row>
    <row r="1189" spans="1:1" s="151" customFormat="1">
      <c r="A1189" s="150"/>
    </row>
    <row r="1190" spans="1:1" s="151" customFormat="1">
      <c r="A1190" s="150"/>
    </row>
    <row r="1191" spans="1:1" s="151" customFormat="1">
      <c r="A1191" s="150"/>
    </row>
    <row r="1192" spans="1:1" s="151" customFormat="1">
      <c r="A1192" s="150"/>
    </row>
    <row r="1193" spans="1:1" s="151" customFormat="1">
      <c r="A1193" s="150"/>
    </row>
    <row r="1194" spans="1:1" s="151" customFormat="1">
      <c r="A1194" s="150"/>
    </row>
    <row r="1195" spans="1:1" s="151" customFormat="1">
      <c r="A1195" s="150"/>
    </row>
    <row r="1196" spans="1:1" s="151" customFormat="1">
      <c r="A1196" s="150"/>
    </row>
    <row r="1197" spans="1:1" s="151" customFormat="1">
      <c r="A1197" s="150"/>
    </row>
    <row r="1198" spans="1:1" s="151" customFormat="1">
      <c r="A1198" s="150"/>
    </row>
    <row r="1199" spans="1:1" s="151" customFormat="1">
      <c r="A1199" s="150"/>
    </row>
    <row r="1200" spans="1:1" s="151" customFormat="1">
      <c r="A1200" s="150"/>
    </row>
    <row r="1201" spans="1:1" s="151" customFormat="1">
      <c r="A1201" s="150"/>
    </row>
    <row r="1202" spans="1:1" s="151" customFormat="1">
      <c r="A1202" s="150"/>
    </row>
    <row r="1203" spans="1:1" s="151" customFormat="1">
      <c r="A1203" s="150"/>
    </row>
    <row r="1204" spans="1:1" s="151" customFormat="1">
      <c r="A1204" s="150"/>
    </row>
    <row r="1205" spans="1:1" s="151" customFormat="1">
      <c r="A1205" s="150"/>
    </row>
    <row r="1206" spans="1:1" s="151" customFormat="1">
      <c r="A1206" s="150"/>
    </row>
    <row r="1207" spans="1:1" s="151" customFormat="1">
      <c r="A1207" s="150"/>
    </row>
    <row r="1208" spans="1:1" s="151" customFormat="1">
      <c r="A1208" s="150"/>
    </row>
    <row r="1209" spans="1:1" s="151" customFormat="1">
      <c r="A1209" s="150"/>
    </row>
    <row r="1210" spans="1:1" s="151" customFormat="1">
      <c r="A1210" s="150"/>
    </row>
    <row r="1211" spans="1:1" s="151" customFormat="1">
      <c r="A1211" s="150"/>
    </row>
    <row r="1212" spans="1:1" s="151" customFormat="1">
      <c r="A1212" s="150"/>
    </row>
    <row r="1213" spans="1:1" s="151" customFormat="1">
      <c r="A1213" s="150"/>
    </row>
    <row r="1214" spans="1:1" s="151" customFormat="1">
      <c r="A1214" s="150"/>
    </row>
    <row r="1215" spans="1:1" s="151" customFormat="1">
      <c r="A1215" s="150"/>
    </row>
    <row r="1216" spans="1:1" s="151" customFormat="1">
      <c r="A1216" s="150"/>
    </row>
    <row r="1217" spans="1:1" s="151" customFormat="1">
      <c r="A1217" s="150"/>
    </row>
    <row r="1218" spans="1:1" s="151" customFormat="1">
      <c r="A1218" s="150"/>
    </row>
    <row r="1219" spans="1:1" s="151" customFormat="1">
      <c r="A1219" s="150"/>
    </row>
    <row r="1220" spans="1:1" s="151" customFormat="1">
      <c r="A1220" s="150"/>
    </row>
    <row r="1221" spans="1:1" s="151" customFormat="1">
      <c r="A1221" s="150"/>
    </row>
    <row r="1222" spans="1:1" s="151" customFormat="1">
      <c r="A1222" s="150"/>
    </row>
    <row r="1223" spans="1:1" s="151" customFormat="1">
      <c r="A1223" s="150"/>
    </row>
    <row r="1224" spans="1:1" s="151" customFormat="1">
      <c r="A1224" s="150"/>
    </row>
    <row r="1225" spans="1:1" s="151" customFormat="1">
      <c r="A1225" s="150"/>
    </row>
    <row r="1226" spans="1:1" s="151" customFormat="1">
      <c r="A1226" s="150"/>
    </row>
    <row r="1227" spans="1:1" s="151" customFormat="1">
      <c r="A1227" s="150"/>
    </row>
    <row r="1228" spans="1:1" s="151" customFormat="1">
      <c r="A1228" s="150"/>
    </row>
    <row r="1229" spans="1:1" s="151" customFormat="1">
      <c r="A1229" s="150"/>
    </row>
    <row r="1230" spans="1:1" s="151" customFormat="1">
      <c r="A1230" s="150"/>
    </row>
    <row r="1231" spans="1:1" s="151" customFormat="1">
      <c r="A1231" s="150"/>
    </row>
    <row r="1232" spans="1:1" s="151" customFormat="1">
      <c r="A1232" s="150"/>
    </row>
    <row r="1233" spans="1:1" s="151" customFormat="1">
      <c r="A1233" s="150"/>
    </row>
    <row r="1234" spans="1:1" s="151" customFormat="1">
      <c r="A1234" s="150"/>
    </row>
    <row r="1235" spans="1:1" s="151" customFormat="1">
      <c r="A1235" s="150"/>
    </row>
    <row r="1236" spans="1:1" s="151" customFormat="1">
      <c r="A1236" s="150"/>
    </row>
    <row r="1237" spans="1:1" s="151" customFormat="1">
      <c r="A1237" s="150"/>
    </row>
    <row r="1238" spans="1:1" s="151" customFormat="1">
      <c r="A1238" s="150"/>
    </row>
    <row r="1239" spans="1:1" s="151" customFormat="1">
      <c r="A1239" s="150"/>
    </row>
    <row r="1240" spans="1:1" s="151" customFormat="1">
      <c r="A1240" s="150"/>
    </row>
    <row r="1241" spans="1:1" s="151" customFormat="1">
      <c r="A1241" s="150"/>
    </row>
    <row r="1242" spans="1:1" s="151" customFormat="1">
      <c r="A1242" s="150"/>
    </row>
    <row r="1243" spans="1:1" s="151" customFormat="1">
      <c r="A1243" s="150"/>
    </row>
    <row r="1244" spans="1:1" s="151" customFormat="1">
      <c r="A1244" s="150"/>
    </row>
    <row r="1245" spans="1:1" s="151" customFormat="1">
      <c r="A1245" s="150"/>
    </row>
    <row r="1246" spans="1:1" s="151" customFormat="1">
      <c r="A1246" s="150"/>
    </row>
    <row r="1247" spans="1:1" s="151" customFormat="1">
      <c r="A1247" s="150"/>
    </row>
    <row r="1248" spans="1:1" s="151" customFormat="1">
      <c r="A1248" s="150"/>
    </row>
    <row r="1249" spans="1:1" s="151" customFormat="1">
      <c r="A1249" s="150"/>
    </row>
    <row r="1250" spans="1:1" s="151" customFormat="1">
      <c r="A1250" s="150"/>
    </row>
    <row r="1251" spans="1:1" s="151" customFormat="1">
      <c r="A1251" s="150"/>
    </row>
    <row r="1252" spans="1:1" s="151" customFormat="1">
      <c r="A1252" s="150"/>
    </row>
    <row r="1253" spans="1:1" s="151" customFormat="1">
      <c r="A1253" s="150"/>
    </row>
    <row r="1254" spans="1:1" s="151" customFormat="1">
      <c r="A1254" s="150"/>
    </row>
    <row r="1255" spans="1:1" s="151" customFormat="1">
      <c r="A1255" s="150"/>
    </row>
    <row r="1256" spans="1:1" s="151" customFormat="1">
      <c r="A1256" s="150"/>
    </row>
    <row r="1257" spans="1:1" s="151" customFormat="1">
      <c r="A1257" s="150"/>
    </row>
    <row r="1258" spans="1:1" s="151" customFormat="1">
      <c r="A1258" s="150"/>
    </row>
    <row r="1259" spans="1:1" s="151" customFormat="1">
      <c r="A1259" s="150"/>
    </row>
    <row r="1260" spans="1:1" s="151" customFormat="1">
      <c r="A1260" s="150"/>
    </row>
    <row r="1261" spans="1:1" s="151" customFormat="1">
      <c r="A1261" s="150"/>
    </row>
    <row r="1262" spans="1:1" s="151" customFormat="1">
      <c r="A1262" s="150"/>
    </row>
    <row r="1263" spans="1:1" s="151" customFormat="1">
      <c r="A1263" s="150"/>
    </row>
    <row r="1264" spans="1:1" s="151" customFormat="1">
      <c r="A1264" s="150"/>
    </row>
    <row r="1265" spans="1:1" s="151" customFormat="1">
      <c r="A1265" s="150"/>
    </row>
    <row r="1266" spans="1:1" s="151" customFormat="1">
      <c r="A1266" s="150"/>
    </row>
    <row r="1267" spans="1:1" s="151" customFormat="1">
      <c r="A1267" s="150"/>
    </row>
    <row r="1268" spans="1:1" s="151" customFormat="1">
      <c r="A1268" s="150"/>
    </row>
    <row r="1269" spans="1:1" s="151" customFormat="1">
      <c r="A1269" s="150"/>
    </row>
    <row r="1270" spans="1:1" s="151" customFormat="1">
      <c r="A1270" s="150"/>
    </row>
    <row r="1271" spans="1:1" s="151" customFormat="1">
      <c r="A1271" s="150"/>
    </row>
    <row r="1272" spans="1:1" s="151" customFormat="1">
      <c r="A1272" s="150"/>
    </row>
    <row r="1273" spans="1:1" s="151" customFormat="1">
      <c r="A1273" s="150"/>
    </row>
    <row r="1274" spans="1:1" s="151" customFormat="1">
      <c r="A1274" s="150"/>
    </row>
    <row r="1275" spans="1:1" s="151" customFormat="1">
      <c r="A1275" s="150"/>
    </row>
    <row r="1276" spans="1:1" s="151" customFormat="1">
      <c r="A1276" s="150"/>
    </row>
    <row r="1277" spans="1:1" s="151" customFormat="1">
      <c r="A1277" s="150"/>
    </row>
    <row r="1278" spans="1:1" s="151" customFormat="1">
      <c r="A1278" s="150"/>
    </row>
    <row r="1279" spans="1:1" s="151" customFormat="1">
      <c r="A1279" s="150"/>
    </row>
    <row r="1280" spans="1:1" s="151" customFormat="1">
      <c r="A1280" s="150"/>
    </row>
    <row r="1281" spans="1:1" s="151" customFormat="1">
      <c r="A1281" s="150"/>
    </row>
    <row r="1282" spans="1:1" s="151" customFormat="1">
      <c r="A1282" s="150"/>
    </row>
    <row r="1283" spans="1:1" s="151" customFormat="1">
      <c r="A1283" s="150"/>
    </row>
    <row r="1284" spans="1:1" s="151" customFormat="1">
      <c r="A1284" s="150"/>
    </row>
    <row r="1285" spans="1:1" s="151" customFormat="1">
      <c r="A1285" s="150"/>
    </row>
    <row r="1286" spans="1:1" s="151" customFormat="1">
      <c r="A1286" s="150"/>
    </row>
    <row r="1287" spans="1:1" s="151" customFormat="1">
      <c r="A1287" s="150"/>
    </row>
    <row r="1288" spans="1:1" s="151" customFormat="1">
      <c r="A1288" s="150"/>
    </row>
    <row r="1289" spans="1:1" s="151" customFormat="1">
      <c r="A1289" s="150"/>
    </row>
    <row r="1290" spans="1:1" s="151" customFormat="1">
      <c r="A1290" s="150"/>
    </row>
    <row r="1291" spans="1:1" s="151" customFormat="1">
      <c r="A1291" s="150"/>
    </row>
    <row r="1292" spans="1:1" s="151" customFormat="1">
      <c r="A1292" s="150"/>
    </row>
    <row r="1293" spans="1:1" s="151" customFormat="1">
      <c r="A1293" s="150"/>
    </row>
    <row r="1294" spans="1:1" s="151" customFormat="1">
      <c r="A1294" s="150"/>
    </row>
    <row r="1295" spans="1:1" s="151" customFormat="1">
      <c r="A1295" s="150"/>
    </row>
    <row r="1296" spans="1:1" s="151" customFormat="1">
      <c r="A1296" s="150"/>
    </row>
    <row r="1297" spans="1:1" s="151" customFormat="1">
      <c r="A1297" s="150"/>
    </row>
    <row r="1298" spans="1:1" s="151" customFormat="1">
      <c r="A1298" s="150"/>
    </row>
    <row r="1299" spans="1:1" s="151" customFormat="1">
      <c r="A1299" s="150"/>
    </row>
    <row r="1300" spans="1:1" s="151" customFormat="1">
      <c r="A1300" s="150"/>
    </row>
    <row r="1301" spans="1:1" s="151" customFormat="1">
      <c r="A1301" s="150"/>
    </row>
    <row r="1302" spans="1:1" s="151" customFormat="1">
      <c r="A1302" s="150"/>
    </row>
    <row r="1303" spans="1:1" s="151" customFormat="1">
      <c r="A1303" s="150"/>
    </row>
    <row r="1304" spans="1:1" s="151" customFormat="1">
      <c r="A1304" s="150"/>
    </row>
    <row r="1305" spans="1:1" s="151" customFormat="1">
      <c r="A1305" s="150"/>
    </row>
    <row r="1306" spans="1:1" s="151" customFormat="1">
      <c r="A1306" s="150"/>
    </row>
    <row r="1307" spans="1:1" s="151" customFormat="1">
      <c r="A1307" s="150"/>
    </row>
    <row r="1308" spans="1:1" s="151" customFormat="1">
      <c r="A1308" s="150"/>
    </row>
    <row r="1309" spans="1:1" s="151" customFormat="1">
      <c r="A1309" s="150"/>
    </row>
    <row r="1310" spans="1:1" s="151" customFormat="1">
      <c r="A1310" s="150"/>
    </row>
    <row r="1311" spans="1:1" s="151" customFormat="1">
      <c r="A1311" s="150"/>
    </row>
    <row r="1312" spans="1:1" s="151" customFormat="1">
      <c r="A1312" s="150"/>
    </row>
    <row r="1313" spans="1:1" s="151" customFormat="1">
      <c r="A1313" s="150"/>
    </row>
    <row r="1314" spans="1:1" s="151" customFormat="1">
      <c r="A1314" s="150"/>
    </row>
    <row r="1315" spans="1:1" s="151" customFormat="1">
      <c r="A1315" s="150"/>
    </row>
    <row r="1316" spans="1:1" s="151" customFormat="1">
      <c r="A1316" s="150"/>
    </row>
    <row r="1317" spans="1:1" s="151" customFormat="1">
      <c r="A1317" s="150"/>
    </row>
    <row r="1318" spans="1:1" s="151" customFormat="1">
      <c r="A1318" s="150"/>
    </row>
    <row r="1319" spans="1:1" s="151" customFormat="1">
      <c r="A1319" s="150"/>
    </row>
    <row r="1320" spans="1:1" s="151" customFormat="1">
      <c r="A1320" s="150"/>
    </row>
    <row r="1321" spans="1:1" s="151" customFormat="1">
      <c r="A1321" s="150"/>
    </row>
    <row r="1322" spans="1:1" s="151" customFormat="1">
      <c r="A1322" s="150"/>
    </row>
    <row r="1323" spans="1:1" s="151" customFormat="1">
      <c r="A1323" s="150"/>
    </row>
    <row r="1324" spans="1:1" s="151" customFormat="1">
      <c r="A1324" s="150"/>
    </row>
    <row r="1325" spans="1:1" s="151" customFormat="1">
      <c r="A1325" s="150"/>
    </row>
    <row r="1326" spans="1:1" s="151" customFormat="1">
      <c r="A1326" s="150"/>
    </row>
    <row r="1327" spans="1:1" s="151" customFormat="1">
      <c r="A1327" s="150"/>
    </row>
    <row r="1328" spans="1:1" s="151" customFormat="1">
      <c r="A1328" s="150"/>
    </row>
    <row r="1329" spans="1:1" s="151" customFormat="1">
      <c r="A1329" s="150"/>
    </row>
    <row r="1330" spans="1:1" s="151" customFormat="1">
      <c r="A1330" s="150"/>
    </row>
    <row r="1331" spans="1:1" s="151" customFormat="1">
      <c r="A1331" s="150"/>
    </row>
    <row r="1332" spans="1:1" s="151" customFormat="1">
      <c r="A1332" s="150"/>
    </row>
    <row r="1333" spans="1:1" s="151" customFormat="1">
      <c r="A1333" s="150"/>
    </row>
    <row r="1334" spans="1:1" s="151" customFormat="1">
      <c r="A1334" s="150"/>
    </row>
    <row r="1335" spans="1:1" s="151" customFormat="1">
      <c r="A1335" s="150"/>
    </row>
    <row r="1336" spans="1:1" s="151" customFormat="1">
      <c r="A1336" s="150"/>
    </row>
    <row r="1337" spans="1:1" s="151" customFormat="1">
      <c r="A1337" s="150"/>
    </row>
    <row r="1338" spans="1:1" s="151" customFormat="1">
      <c r="A1338" s="150"/>
    </row>
    <row r="1339" spans="1:1" s="151" customFormat="1">
      <c r="A1339" s="150"/>
    </row>
    <row r="1340" spans="1:1" s="151" customFormat="1">
      <c r="A1340" s="150"/>
    </row>
    <row r="1341" spans="1:1" s="151" customFormat="1">
      <c r="A1341" s="150"/>
    </row>
    <row r="1342" spans="1:1" s="151" customFormat="1">
      <c r="A1342" s="150"/>
    </row>
    <row r="1343" spans="1:1" s="151" customFormat="1">
      <c r="A1343" s="150"/>
    </row>
    <row r="1344" spans="1:1" s="151" customFormat="1">
      <c r="A1344" s="150"/>
    </row>
    <row r="1345" spans="1:1" s="151" customFormat="1">
      <c r="A1345" s="150"/>
    </row>
    <row r="1346" spans="1:1" s="151" customFormat="1">
      <c r="A1346" s="150"/>
    </row>
    <row r="1347" spans="1:1" s="151" customFormat="1">
      <c r="A1347" s="150"/>
    </row>
    <row r="1348" spans="1:1" s="151" customFormat="1">
      <c r="A1348" s="150"/>
    </row>
    <row r="1349" spans="1:1" s="151" customFormat="1">
      <c r="A1349" s="150"/>
    </row>
    <row r="1350" spans="1:1" s="151" customFormat="1">
      <c r="A1350" s="150"/>
    </row>
    <row r="1351" spans="1:1" s="151" customFormat="1">
      <c r="A1351" s="150"/>
    </row>
    <row r="1352" spans="1:1" s="151" customFormat="1">
      <c r="A1352" s="150"/>
    </row>
    <row r="1353" spans="1:1" s="151" customFormat="1">
      <c r="A1353" s="150"/>
    </row>
    <row r="1354" spans="1:1" s="151" customFormat="1">
      <c r="A1354" s="150"/>
    </row>
    <row r="1355" spans="1:1" s="151" customFormat="1">
      <c r="A1355" s="150"/>
    </row>
    <row r="1356" spans="1:1" s="151" customFormat="1">
      <c r="A1356" s="150"/>
    </row>
    <row r="1357" spans="1:1" s="151" customFormat="1">
      <c r="A1357" s="150"/>
    </row>
    <row r="1358" spans="1:1" s="151" customFormat="1">
      <c r="A1358" s="150"/>
    </row>
    <row r="1359" spans="1:1" s="151" customFormat="1">
      <c r="A1359" s="150"/>
    </row>
    <row r="1360" spans="1:1" s="151" customFormat="1">
      <c r="A1360" s="150"/>
    </row>
    <row r="1361" spans="1:1" s="151" customFormat="1">
      <c r="A1361" s="150"/>
    </row>
    <row r="1362" spans="1:1" s="151" customFormat="1">
      <c r="A1362" s="150"/>
    </row>
    <row r="1363" spans="1:1" s="151" customFormat="1">
      <c r="A1363" s="150"/>
    </row>
    <row r="1364" spans="1:1" s="151" customFormat="1">
      <c r="A1364" s="150"/>
    </row>
    <row r="1365" spans="1:1" s="151" customFormat="1">
      <c r="A1365" s="150"/>
    </row>
    <row r="1366" spans="1:1" s="151" customFormat="1">
      <c r="A1366" s="150"/>
    </row>
    <row r="1367" spans="1:1" s="151" customFormat="1">
      <c r="A1367" s="150"/>
    </row>
    <row r="1368" spans="1:1" s="151" customFormat="1">
      <c r="A1368" s="150"/>
    </row>
    <row r="1369" spans="1:1" s="151" customFormat="1">
      <c r="A1369" s="150"/>
    </row>
    <row r="1370" spans="1:1" s="151" customFormat="1">
      <c r="A1370" s="150"/>
    </row>
    <row r="1371" spans="1:1" s="151" customFormat="1">
      <c r="A1371" s="150"/>
    </row>
    <row r="1372" spans="1:1" s="151" customFormat="1">
      <c r="A1372" s="150"/>
    </row>
    <row r="1373" spans="1:1" s="151" customFormat="1">
      <c r="A1373" s="150"/>
    </row>
    <row r="1374" spans="1:1" s="151" customFormat="1">
      <c r="A1374" s="150"/>
    </row>
    <row r="1375" spans="1:1" s="151" customFormat="1">
      <c r="A1375" s="150"/>
    </row>
    <row r="1376" spans="1:1" s="151" customFormat="1">
      <c r="A1376" s="150"/>
    </row>
    <row r="1377" spans="1:1" s="151" customFormat="1">
      <c r="A1377" s="150"/>
    </row>
    <row r="1378" spans="1:1" s="151" customFormat="1">
      <c r="A1378" s="150"/>
    </row>
    <row r="1379" spans="1:1" s="151" customFormat="1">
      <c r="A1379" s="150"/>
    </row>
    <row r="1380" spans="1:1" s="151" customFormat="1">
      <c r="A1380" s="150"/>
    </row>
    <row r="1381" spans="1:1" s="151" customFormat="1">
      <c r="A1381" s="150"/>
    </row>
    <row r="1382" spans="1:1" s="151" customFormat="1">
      <c r="A1382" s="150"/>
    </row>
    <row r="1383" spans="1:1" s="151" customFormat="1">
      <c r="A1383" s="150"/>
    </row>
    <row r="1384" spans="1:1" s="151" customFormat="1">
      <c r="A1384" s="150"/>
    </row>
    <row r="1385" spans="1:1" s="151" customFormat="1">
      <c r="A1385" s="150"/>
    </row>
    <row r="1386" spans="1:1" s="151" customFormat="1">
      <c r="A1386" s="150"/>
    </row>
    <row r="1387" spans="1:1" s="151" customFormat="1">
      <c r="A1387" s="150"/>
    </row>
    <row r="1388" spans="1:1" s="151" customFormat="1">
      <c r="A1388" s="150"/>
    </row>
    <row r="1389" spans="1:1" s="151" customFormat="1">
      <c r="A1389" s="150"/>
    </row>
    <row r="1390" spans="1:1" s="151" customFormat="1">
      <c r="A1390" s="150"/>
    </row>
    <row r="1391" spans="1:1" s="151" customFormat="1">
      <c r="A1391" s="150"/>
    </row>
    <row r="1392" spans="1:1" s="151" customFormat="1">
      <c r="A1392" s="150"/>
    </row>
    <row r="1393" spans="1:1" s="151" customFormat="1">
      <c r="A1393" s="150"/>
    </row>
    <row r="1394" spans="1:1" s="151" customFormat="1">
      <c r="A1394" s="150"/>
    </row>
    <row r="1395" spans="1:1" s="151" customFormat="1">
      <c r="A1395" s="150"/>
    </row>
    <row r="1396" spans="1:1" s="151" customFormat="1">
      <c r="A1396" s="150"/>
    </row>
    <row r="1397" spans="1:1" s="151" customFormat="1">
      <c r="A1397" s="150"/>
    </row>
    <row r="1398" spans="1:1" s="151" customFormat="1">
      <c r="A1398" s="150"/>
    </row>
    <row r="1399" spans="1:1" s="151" customFormat="1">
      <c r="A1399" s="150"/>
    </row>
    <row r="1400" spans="1:1" s="151" customFormat="1">
      <c r="A1400" s="150"/>
    </row>
    <row r="1401" spans="1:1" s="151" customFormat="1">
      <c r="A1401" s="150"/>
    </row>
    <row r="1402" spans="1:1" s="151" customFormat="1">
      <c r="A1402" s="150"/>
    </row>
    <row r="1403" spans="1:1" s="151" customFormat="1">
      <c r="A1403" s="150"/>
    </row>
    <row r="1404" spans="1:1" s="151" customFormat="1">
      <c r="A1404" s="150"/>
    </row>
    <row r="1405" spans="1:1" s="151" customFormat="1">
      <c r="A1405" s="150"/>
    </row>
    <row r="1406" spans="1:1" s="151" customFormat="1">
      <c r="A1406" s="150"/>
    </row>
    <row r="1407" spans="1:1" s="151" customFormat="1">
      <c r="A1407" s="150"/>
    </row>
    <row r="1408" spans="1:1" s="151" customFormat="1">
      <c r="A1408" s="150"/>
    </row>
    <row r="1409" spans="1:1" s="151" customFormat="1">
      <c r="A1409" s="150"/>
    </row>
    <row r="1410" spans="1:1" s="151" customFormat="1">
      <c r="A1410" s="150"/>
    </row>
    <row r="1411" spans="1:1" s="151" customFormat="1">
      <c r="A1411" s="150"/>
    </row>
    <row r="1412" spans="1:1" s="151" customFormat="1">
      <c r="A1412" s="150"/>
    </row>
    <row r="1413" spans="1:1" s="151" customFormat="1">
      <c r="A1413" s="150"/>
    </row>
    <row r="1414" spans="1:1" s="151" customFormat="1">
      <c r="A1414" s="150"/>
    </row>
    <row r="1415" spans="1:1" s="151" customFormat="1">
      <c r="A1415" s="150"/>
    </row>
    <row r="1416" spans="1:1" s="151" customFormat="1">
      <c r="A1416" s="150"/>
    </row>
    <row r="1417" spans="1:1" s="151" customFormat="1">
      <c r="A1417" s="150"/>
    </row>
    <row r="1418" spans="1:1" s="151" customFormat="1">
      <c r="A1418" s="150"/>
    </row>
    <row r="1419" spans="1:1" s="151" customFormat="1">
      <c r="A1419" s="150"/>
    </row>
    <row r="1420" spans="1:1" s="151" customFormat="1">
      <c r="A1420" s="150"/>
    </row>
    <row r="1421" spans="1:1" s="151" customFormat="1">
      <c r="A1421" s="150"/>
    </row>
    <row r="1422" spans="1:1" s="151" customFormat="1">
      <c r="A1422" s="150"/>
    </row>
    <row r="1423" spans="1:1" s="151" customFormat="1">
      <c r="A1423" s="150"/>
    </row>
    <row r="1424" spans="1:1" s="151" customFormat="1">
      <c r="A1424" s="150"/>
    </row>
    <row r="1425" spans="1:1" s="151" customFormat="1">
      <c r="A1425" s="150"/>
    </row>
    <row r="1426" spans="1:1" s="151" customFormat="1">
      <c r="A1426" s="150"/>
    </row>
    <row r="1427" spans="1:1" s="151" customFormat="1">
      <c r="A1427" s="150"/>
    </row>
    <row r="1428" spans="1:1" s="151" customFormat="1">
      <c r="A1428" s="150"/>
    </row>
    <row r="1429" spans="1:1" s="151" customFormat="1">
      <c r="A1429" s="150"/>
    </row>
    <row r="1430" spans="1:1" s="151" customFormat="1">
      <c r="A1430" s="150"/>
    </row>
    <row r="1431" spans="1:1" s="151" customFormat="1">
      <c r="A1431" s="150"/>
    </row>
    <row r="1432" spans="1:1" s="151" customFormat="1">
      <c r="A1432" s="150"/>
    </row>
    <row r="1433" spans="1:1" s="151" customFormat="1">
      <c r="A1433" s="150"/>
    </row>
    <row r="1434" spans="1:1" s="151" customFormat="1">
      <c r="A1434" s="150"/>
    </row>
    <row r="1435" spans="1:1" s="151" customFormat="1">
      <c r="A1435" s="150"/>
    </row>
    <row r="1436" spans="1:1" s="151" customFormat="1">
      <c r="A1436" s="150"/>
    </row>
    <row r="1437" spans="1:1" s="151" customFormat="1">
      <c r="A1437" s="150"/>
    </row>
    <row r="1438" spans="1:1" s="151" customFormat="1">
      <c r="A1438" s="150"/>
    </row>
    <row r="1439" spans="1:1" s="151" customFormat="1">
      <c r="A1439" s="150"/>
    </row>
    <row r="1440" spans="1:1" s="151" customFormat="1">
      <c r="A1440" s="150"/>
    </row>
    <row r="1441" spans="1:1" s="151" customFormat="1">
      <c r="A1441" s="150"/>
    </row>
    <row r="1442" spans="1:1" s="151" customFormat="1">
      <c r="A1442" s="150"/>
    </row>
    <row r="1443" spans="1:1" s="151" customFormat="1">
      <c r="A1443" s="150"/>
    </row>
    <row r="1444" spans="1:1" s="151" customFormat="1">
      <c r="A1444" s="150"/>
    </row>
    <row r="1445" spans="1:1" s="151" customFormat="1">
      <c r="A1445" s="150"/>
    </row>
    <row r="1446" spans="1:1" s="151" customFormat="1">
      <c r="A1446" s="150"/>
    </row>
    <row r="1447" spans="1:1" s="151" customFormat="1">
      <c r="A1447" s="150"/>
    </row>
    <row r="1448" spans="1:1" s="151" customFormat="1">
      <c r="A1448" s="150"/>
    </row>
    <row r="1449" spans="1:1" s="151" customFormat="1">
      <c r="A1449" s="150"/>
    </row>
    <row r="1450" spans="1:1" s="151" customFormat="1">
      <c r="A1450" s="150"/>
    </row>
    <row r="1451" spans="1:1" s="151" customFormat="1">
      <c r="A1451" s="150"/>
    </row>
    <row r="1452" spans="1:1" s="151" customFormat="1">
      <c r="A1452" s="150"/>
    </row>
    <row r="1453" spans="1:1" s="151" customFormat="1">
      <c r="A1453" s="150"/>
    </row>
    <row r="1454" spans="1:1" s="151" customFormat="1">
      <c r="A1454" s="150"/>
    </row>
    <row r="1455" spans="1:1" s="151" customFormat="1">
      <c r="A1455" s="150"/>
    </row>
    <row r="1456" spans="1:1" s="151" customFormat="1">
      <c r="A1456" s="150"/>
    </row>
    <row r="1457" spans="1:1" s="151" customFormat="1">
      <c r="A1457" s="150"/>
    </row>
    <row r="1458" spans="1:1" s="151" customFormat="1">
      <c r="A1458" s="150"/>
    </row>
    <row r="1459" spans="1:1" s="151" customFormat="1">
      <c r="A1459" s="150"/>
    </row>
    <row r="1460" spans="1:1" s="151" customFormat="1">
      <c r="A1460" s="150"/>
    </row>
    <row r="1461" spans="1:1" s="151" customFormat="1">
      <c r="A1461" s="150"/>
    </row>
    <row r="1462" spans="1:1" s="151" customFormat="1">
      <c r="A1462" s="150"/>
    </row>
    <row r="1463" spans="1:1" s="151" customFormat="1">
      <c r="A1463" s="150"/>
    </row>
    <row r="1464" spans="1:1" s="151" customFormat="1">
      <c r="A1464" s="150"/>
    </row>
    <row r="1465" spans="1:1" s="151" customFormat="1">
      <c r="A1465" s="150"/>
    </row>
    <row r="1466" spans="1:1" s="151" customFormat="1">
      <c r="A1466" s="150"/>
    </row>
    <row r="1467" spans="1:1" s="151" customFormat="1">
      <c r="A1467" s="150"/>
    </row>
    <row r="1468" spans="1:1" s="151" customFormat="1">
      <c r="A1468" s="150"/>
    </row>
    <row r="1469" spans="1:1" s="151" customFormat="1">
      <c r="A1469" s="150"/>
    </row>
    <row r="1470" spans="1:1" s="151" customFormat="1">
      <c r="A1470" s="150"/>
    </row>
    <row r="1471" spans="1:1" s="151" customFormat="1">
      <c r="A1471" s="150"/>
    </row>
    <row r="1472" spans="1:1" s="151" customFormat="1">
      <c r="A1472" s="150"/>
    </row>
    <row r="1473" spans="1:1" s="151" customFormat="1">
      <c r="A1473" s="150"/>
    </row>
    <row r="1474" spans="1:1" s="151" customFormat="1">
      <c r="A1474" s="150"/>
    </row>
    <row r="1475" spans="1:1" s="151" customFormat="1">
      <c r="A1475" s="150"/>
    </row>
    <row r="1476" spans="1:1" s="151" customFormat="1">
      <c r="A1476" s="150"/>
    </row>
    <row r="1477" spans="1:1" s="151" customFormat="1">
      <c r="A1477" s="150"/>
    </row>
    <row r="1478" spans="1:1" s="151" customFormat="1">
      <c r="A1478" s="150"/>
    </row>
    <row r="1479" spans="1:1" s="151" customFormat="1">
      <c r="A1479" s="150"/>
    </row>
    <row r="1480" spans="1:1" s="151" customFormat="1">
      <c r="A1480" s="150"/>
    </row>
    <row r="1481" spans="1:1" s="151" customFormat="1">
      <c r="A1481" s="150"/>
    </row>
    <row r="1482" spans="1:1" s="151" customFormat="1">
      <c r="A1482" s="150"/>
    </row>
    <row r="1483" spans="1:1" s="151" customFormat="1">
      <c r="A1483" s="150"/>
    </row>
    <row r="1484" spans="1:1" s="151" customFormat="1">
      <c r="A1484" s="150"/>
    </row>
    <row r="1485" spans="1:1" s="151" customFormat="1">
      <c r="A1485" s="150"/>
    </row>
    <row r="1486" spans="1:1" s="151" customFormat="1">
      <c r="A1486" s="150"/>
    </row>
    <row r="1487" spans="1:1" s="151" customFormat="1">
      <c r="A1487" s="150"/>
    </row>
    <row r="1488" spans="1:1" s="151" customFormat="1">
      <c r="A1488" s="150"/>
    </row>
    <row r="1489" spans="1:1" s="151" customFormat="1">
      <c r="A1489" s="150"/>
    </row>
    <row r="1490" spans="1:1" s="151" customFormat="1">
      <c r="A1490" s="150"/>
    </row>
    <row r="1491" spans="1:1" s="151" customFormat="1">
      <c r="A1491" s="150"/>
    </row>
    <row r="1492" spans="1:1" s="151" customFormat="1">
      <c r="A1492" s="150"/>
    </row>
    <row r="1493" spans="1:1" s="151" customFormat="1">
      <c r="A1493" s="150"/>
    </row>
    <row r="1494" spans="1:1" s="151" customFormat="1">
      <c r="A1494" s="150"/>
    </row>
    <row r="1495" spans="1:1" s="151" customFormat="1">
      <c r="A1495" s="150"/>
    </row>
    <row r="1496" spans="1:1" s="151" customFormat="1">
      <c r="A1496" s="150"/>
    </row>
    <row r="1497" spans="1:1" s="151" customFormat="1">
      <c r="A1497" s="150"/>
    </row>
    <row r="1498" spans="1:1" s="151" customFormat="1">
      <c r="A1498" s="150"/>
    </row>
    <row r="1499" spans="1:1" s="151" customFormat="1">
      <c r="A1499" s="150"/>
    </row>
    <row r="1500" spans="1:1" s="151" customFormat="1">
      <c r="A1500" s="150"/>
    </row>
    <row r="1501" spans="1:1" s="151" customFormat="1">
      <c r="A1501" s="150"/>
    </row>
    <row r="1502" spans="1:1" s="151" customFormat="1">
      <c r="A1502" s="150"/>
    </row>
    <row r="1503" spans="1:1" s="151" customFormat="1">
      <c r="A1503" s="150"/>
    </row>
    <row r="1504" spans="1:1" s="151" customFormat="1">
      <c r="A1504" s="150"/>
    </row>
    <row r="1505" spans="1:1" s="151" customFormat="1">
      <c r="A1505" s="150"/>
    </row>
    <row r="1506" spans="1:1" s="151" customFormat="1">
      <c r="A1506" s="150"/>
    </row>
    <row r="1507" spans="1:1" s="151" customFormat="1">
      <c r="A1507" s="150"/>
    </row>
    <row r="1508" spans="1:1" s="151" customFormat="1">
      <c r="A1508" s="150"/>
    </row>
    <row r="1509" spans="1:1" s="151" customFormat="1">
      <c r="A1509" s="150"/>
    </row>
    <row r="1510" spans="1:1" s="151" customFormat="1">
      <c r="A1510" s="150"/>
    </row>
    <row r="1511" spans="1:1" s="151" customFormat="1">
      <c r="A1511" s="150"/>
    </row>
    <row r="1512" spans="1:1" s="151" customFormat="1">
      <c r="A1512" s="150"/>
    </row>
    <row r="1513" spans="1:1" s="151" customFormat="1">
      <c r="A1513" s="150"/>
    </row>
    <row r="1514" spans="1:1" s="151" customFormat="1">
      <c r="A1514" s="150"/>
    </row>
    <row r="1515" spans="1:1" s="151" customFormat="1">
      <c r="A1515" s="150"/>
    </row>
    <row r="1516" spans="1:1" s="151" customFormat="1">
      <c r="A1516" s="150"/>
    </row>
    <row r="1517" spans="1:1" s="151" customFormat="1">
      <c r="A1517" s="150"/>
    </row>
    <row r="1518" spans="1:1" s="151" customFormat="1">
      <c r="A1518" s="150"/>
    </row>
    <row r="1519" spans="1:1" s="151" customFormat="1">
      <c r="A1519" s="150"/>
    </row>
    <row r="1520" spans="1:1" s="151" customFormat="1">
      <c r="A1520" s="150"/>
    </row>
    <row r="1521" spans="1:1" s="151" customFormat="1">
      <c r="A1521" s="150"/>
    </row>
    <row r="1522" spans="1:1" s="151" customFormat="1">
      <c r="A1522" s="150"/>
    </row>
    <row r="1523" spans="1:1" s="151" customFormat="1">
      <c r="A1523" s="150"/>
    </row>
    <row r="1524" spans="1:1" s="151" customFormat="1">
      <c r="A1524" s="150"/>
    </row>
    <row r="1525" spans="1:1" s="151" customFormat="1">
      <c r="A1525" s="150"/>
    </row>
    <row r="1526" spans="1:1" s="151" customFormat="1">
      <c r="A1526" s="150"/>
    </row>
    <row r="1527" spans="1:1" s="151" customFormat="1">
      <c r="A1527" s="150"/>
    </row>
    <row r="1528" spans="1:1" s="151" customFormat="1">
      <c r="A1528" s="150"/>
    </row>
    <row r="1529" spans="1:1" s="151" customFormat="1">
      <c r="A1529" s="150"/>
    </row>
    <row r="1530" spans="1:1" s="151" customFormat="1">
      <c r="A1530" s="150"/>
    </row>
    <row r="1531" spans="1:1" s="151" customFormat="1">
      <c r="A1531" s="150"/>
    </row>
    <row r="1532" spans="1:1" s="151" customFormat="1">
      <c r="A1532" s="150"/>
    </row>
    <row r="1533" spans="1:1" s="151" customFormat="1">
      <c r="A1533" s="150"/>
    </row>
    <row r="1534" spans="1:1" s="151" customFormat="1">
      <c r="A1534" s="150"/>
    </row>
    <row r="1535" spans="1:1" s="151" customFormat="1">
      <c r="A1535" s="150"/>
    </row>
    <row r="1536" spans="1:1" s="151" customFormat="1">
      <c r="A1536" s="150"/>
    </row>
    <row r="1537" spans="1:1" s="151" customFormat="1">
      <c r="A1537" s="150"/>
    </row>
    <row r="1538" spans="1:1" s="151" customFormat="1">
      <c r="A1538" s="150"/>
    </row>
    <row r="1539" spans="1:1" s="151" customFormat="1">
      <c r="A1539" s="150"/>
    </row>
    <row r="1540" spans="1:1" s="151" customFormat="1">
      <c r="A1540" s="150"/>
    </row>
    <row r="1541" spans="1:1" s="151" customFormat="1">
      <c r="A1541" s="150"/>
    </row>
    <row r="1542" spans="1:1" s="151" customFormat="1">
      <c r="A1542" s="150"/>
    </row>
    <row r="1543" spans="1:1" s="151" customFormat="1">
      <c r="A1543" s="150"/>
    </row>
    <row r="1544" spans="1:1" s="151" customFormat="1">
      <c r="A1544" s="150"/>
    </row>
    <row r="1545" spans="1:1" s="151" customFormat="1">
      <c r="A1545" s="150"/>
    </row>
    <row r="1546" spans="1:1" s="151" customFormat="1">
      <c r="A1546" s="150"/>
    </row>
    <row r="1547" spans="1:1" s="151" customFormat="1">
      <c r="A1547" s="150"/>
    </row>
    <row r="1548" spans="1:1" s="151" customFormat="1">
      <c r="A1548" s="150"/>
    </row>
    <row r="1549" spans="1:1" s="151" customFormat="1">
      <c r="A1549" s="150"/>
    </row>
    <row r="1550" spans="1:1" s="151" customFormat="1">
      <c r="A1550" s="150"/>
    </row>
    <row r="1551" spans="1:1" s="151" customFormat="1">
      <c r="A1551" s="150"/>
    </row>
    <row r="1552" spans="1:1" s="151" customFormat="1">
      <c r="A1552" s="150"/>
    </row>
    <row r="1553" spans="1:1" s="151" customFormat="1">
      <c r="A1553" s="150"/>
    </row>
    <row r="1554" spans="1:1" s="151" customFormat="1">
      <c r="A1554" s="150"/>
    </row>
    <row r="1555" spans="1:1" s="151" customFormat="1">
      <c r="A1555" s="150"/>
    </row>
    <row r="1556" spans="1:1" s="151" customFormat="1">
      <c r="A1556" s="150"/>
    </row>
    <row r="1557" spans="1:1" s="151" customFormat="1">
      <c r="A1557" s="150"/>
    </row>
    <row r="1558" spans="1:1" s="151" customFormat="1">
      <c r="A1558" s="150"/>
    </row>
    <row r="1559" spans="1:1" s="151" customFormat="1">
      <c r="A1559" s="150"/>
    </row>
    <row r="1560" spans="1:1" s="151" customFormat="1">
      <c r="A1560" s="150"/>
    </row>
    <row r="1561" spans="1:1" s="151" customFormat="1">
      <c r="A1561" s="150"/>
    </row>
    <row r="1562" spans="1:1" s="151" customFormat="1">
      <c r="A1562" s="150"/>
    </row>
    <row r="1563" spans="1:1" s="151" customFormat="1">
      <c r="A1563" s="150"/>
    </row>
    <row r="1564" spans="1:1" s="151" customFormat="1">
      <c r="A1564" s="150"/>
    </row>
    <row r="1565" spans="1:1" s="151" customFormat="1">
      <c r="A1565" s="150"/>
    </row>
    <row r="1566" spans="1:1" s="151" customFormat="1">
      <c r="A1566" s="150"/>
    </row>
    <row r="1567" spans="1:1" s="151" customFormat="1">
      <c r="A1567" s="150"/>
    </row>
    <row r="1568" spans="1:1" s="151" customFormat="1">
      <c r="A1568" s="150"/>
    </row>
    <row r="1569" spans="1:1" s="151" customFormat="1">
      <c r="A1569" s="150"/>
    </row>
    <row r="1570" spans="1:1" s="151" customFormat="1">
      <c r="A1570" s="150"/>
    </row>
    <row r="1571" spans="1:1" s="151" customFormat="1">
      <c r="A1571" s="150"/>
    </row>
    <row r="1572" spans="1:1" s="151" customFormat="1">
      <c r="A1572" s="150"/>
    </row>
    <row r="1573" spans="1:1" s="151" customFormat="1">
      <c r="A1573" s="150"/>
    </row>
    <row r="1574" spans="1:1" s="151" customFormat="1">
      <c r="A1574" s="150"/>
    </row>
    <row r="1575" spans="1:1" s="151" customFormat="1">
      <c r="A1575" s="150"/>
    </row>
    <row r="1576" spans="1:1" s="151" customFormat="1">
      <c r="A1576" s="150"/>
    </row>
    <row r="1577" spans="1:1" s="151" customFormat="1">
      <c r="A1577" s="150"/>
    </row>
    <row r="1578" spans="1:1" s="151" customFormat="1">
      <c r="A1578" s="150"/>
    </row>
    <row r="1579" spans="1:1" s="151" customFormat="1">
      <c r="A1579" s="150"/>
    </row>
    <row r="1580" spans="1:1" s="151" customFormat="1">
      <c r="A1580" s="150"/>
    </row>
    <row r="1581" spans="1:1" s="151" customFormat="1">
      <c r="A1581" s="150"/>
    </row>
    <row r="1582" spans="1:1" s="151" customFormat="1">
      <c r="A1582" s="150"/>
    </row>
    <row r="1583" spans="1:1" s="151" customFormat="1">
      <c r="A1583" s="150"/>
    </row>
    <row r="1584" spans="1:1" s="151" customFormat="1">
      <c r="A1584" s="150"/>
    </row>
    <row r="1585" spans="1:1" s="151" customFormat="1">
      <c r="A1585" s="150"/>
    </row>
    <row r="1586" spans="1:1" s="151" customFormat="1">
      <c r="A1586" s="150"/>
    </row>
    <row r="1587" spans="1:1" s="151" customFormat="1">
      <c r="A1587" s="150"/>
    </row>
    <row r="1588" spans="1:1" s="151" customFormat="1">
      <c r="A1588" s="150"/>
    </row>
    <row r="1589" spans="1:1" s="151" customFormat="1">
      <c r="A1589" s="150"/>
    </row>
    <row r="1590" spans="1:1" s="151" customFormat="1">
      <c r="A1590" s="150"/>
    </row>
    <row r="1591" spans="1:1" s="151" customFormat="1">
      <c r="A1591" s="150"/>
    </row>
    <row r="1592" spans="1:1" s="151" customFormat="1">
      <c r="A1592" s="150"/>
    </row>
    <row r="1593" spans="1:1" s="151" customFormat="1">
      <c r="A1593" s="150"/>
    </row>
    <row r="1594" spans="1:1" s="151" customFormat="1">
      <c r="A1594" s="150"/>
    </row>
    <row r="1595" spans="1:1" s="151" customFormat="1">
      <c r="A1595" s="150"/>
    </row>
    <row r="1596" spans="1:1" s="151" customFormat="1">
      <c r="A1596" s="150"/>
    </row>
    <row r="1597" spans="1:1" s="151" customFormat="1">
      <c r="A1597" s="150"/>
    </row>
    <row r="1598" spans="1:1" s="151" customFormat="1">
      <c r="A1598" s="150"/>
    </row>
    <row r="1599" spans="1:1" s="151" customFormat="1">
      <c r="A1599" s="150"/>
    </row>
    <row r="1600" spans="1:1" s="151" customFormat="1">
      <c r="A1600" s="150"/>
    </row>
    <row r="1601" spans="1:1" s="151" customFormat="1">
      <c r="A1601" s="150"/>
    </row>
    <row r="1602" spans="1:1" s="151" customFormat="1">
      <c r="A1602" s="150"/>
    </row>
    <row r="1603" spans="1:1" s="151" customFormat="1">
      <c r="A1603" s="150"/>
    </row>
    <row r="1604" spans="1:1" s="151" customFormat="1">
      <c r="A1604" s="150"/>
    </row>
    <row r="1605" spans="1:1" s="151" customFormat="1">
      <c r="A1605" s="150"/>
    </row>
    <row r="1606" spans="1:1" s="151" customFormat="1">
      <c r="A1606" s="150"/>
    </row>
    <row r="1607" spans="1:1" s="151" customFormat="1">
      <c r="A1607" s="150"/>
    </row>
    <row r="1608" spans="1:1" s="151" customFormat="1">
      <c r="A1608" s="150"/>
    </row>
    <row r="1609" spans="1:1" s="151" customFormat="1">
      <c r="A1609" s="150"/>
    </row>
    <row r="1610" spans="1:1" s="151" customFormat="1">
      <c r="A1610" s="150"/>
    </row>
    <row r="1611" spans="1:1" s="151" customFormat="1">
      <c r="A1611" s="150"/>
    </row>
    <row r="1612" spans="1:1" s="151" customFormat="1">
      <c r="A1612" s="150"/>
    </row>
    <row r="1613" spans="1:1" s="151" customFormat="1">
      <c r="A1613" s="150"/>
    </row>
    <row r="1614" spans="1:1" s="151" customFormat="1">
      <c r="A1614" s="150"/>
    </row>
    <row r="1615" spans="1:1" s="151" customFormat="1">
      <c r="A1615" s="150"/>
    </row>
    <row r="1616" spans="1:1" s="151" customFormat="1">
      <c r="A1616" s="150"/>
    </row>
    <row r="1617" spans="1:1" s="151" customFormat="1">
      <c r="A1617" s="150"/>
    </row>
    <row r="1618" spans="1:1" s="151" customFormat="1">
      <c r="A1618" s="150"/>
    </row>
    <row r="1619" spans="1:1" s="151" customFormat="1">
      <c r="A1619" s="150"/>
    </row>
    <row r="1620" spans="1:1" s="151" customFormat="1">
      <c r="A1620" s="150"/>
    </row>
    <row r="1621" spans="1:1" s="151" customFormat="1">
      <c r="A1621" s="150"/>
    </row>
    <row r="1622" spans="1:1" s="151" customFormat="1">
      <c r="A1622" s="150"/>
    </row>
    <row r="1623" spans="1:1" s="151" customFormat="1">
      <c r="A1623" s="150"/>
    </row>
    <row r="1624" spans="1:1" s="151" customFormat="1">
      <c r="A1624" s="150"/>
    </row>
    <row r="1625" spans="1:1" s="151" customFormat="1">
      <c r="A1625" s="150"/>
    </row>
    <row r="1626" spans="1:1" s="151" customFormat="1">
      <c r="A1626" s="150"/>
    </row>
    <row r="1627" spans="1:1" s="151" customFormat="1">
      <c r="A1627" s="150"/>
    </row>
    <row r="1628" spans="1:1" s="151" customFormat="1">
      <c r="A1628" s="150"/>
    </row>
    <row r="1629" spans="1:1" s="151" customFormat="1">
      <c r="A1629" s="150"/>
    </row>
    <row r="1630" spans="1:1" s="151" customFormat="1">
      <c r="A1630" s="150"/>
    </row>
    <row r="1631" spans="1:1" s="151" customFormat="1">
      <c r="A1631" s="150"/>
    </row>
    <row r="1632" spans="1:1" s="151" customFormat="1">
      <c r="A1632" s="150"/>
    </row>
    <row r="1633" spans="1:1" s="151" customFormat="1">
      <c r="A1633" s="150"/>
    </row>
    <row r="1634" spans="1:1" s="151" customFormat="1">
      <c r="A1634" s="150"/>
    </row>
    <row r="1635" spans="1:1" s="151" customFormat="1">
      <c r="A1635" s="150"/>
    </row>
    <row r="1636" spans="1:1" s="151" customFormat="1">
      <c r="A1636" s="150"/>
    </row>
    <row r="1637" spans="1:1" s="151" customFormat="1">
      <c r="A1637" s="150"/>
    </row>
    <row r="1638" spans="1:1" s="151" customFormat="1">
      <c r="A1638" s="150"/>
    </row>
    <row r="1639" spans="1:1" s="151" customFormat="1">
      <c r="A1639" s="150"/>
    </row>
    <row r="1640" spans="1:1" s="151" customFormat="1">
      <c r="A1640" s="150"/>
    </row>
    <row r="1641" spans="1:1" s="151" customFormat="1">
      <c r="A1641" s="150"/>
    </row>
    <row r="1642" spans="1:1" s="151" customFormat="1">
      <c r="A1642" s="150"/>
    </row>
    <row r="1643" spans="1:1" s="151" customFormat="1">
      <c r="A1643" s="150"/>
    </row>
    <row r="1644" spans="1:1" s="151" customFormat="1">
      <c r="A1644" s="150"/>
    </row>
    <row r="1645" spans="1:1" s="151" customFormat="1">
      <c r="A1645" s="150"/>
    </row>
    <row r="1646" spans="1:1" s="151" customFormat="1">
      <c r="A1646" s="150"/>
    </row>
    <row r="1647" spans="1:1" s="151" customFormat="1">
      <c r="A1647" s="150"/>
    </row>
    <row r="1648" spans="1:1" s="151" customFormat="1">
      <c r="A1648" s="150"/>
    </row>
    <row r="1649" spans="1:1" s="151" customFormat="1">
      <c r="A1649" s="150"/>
    </row>
    <row r="1650" spans="1:1" s="151" customFormat="1">
      <c r="A1650" s="150"/>
    </row>
    <row r="1651" spans="1:1" s="151" customFormat="1">
      <c r="A1651" s="150"/>
    </row>
    <row r="1652" spans="1:1" s="151" customFormat="1">
      <c r="A1652" s="150"/>
    </row>
    <row r="1653" spans="1:1" s="151" customFormat="1">
      <c r="A1653" s="150"/>
    </row>
    <row r="1654" spans="1:1" s="151" customFormat="1">
      <c r="A1654" s="150"/>
    </row>
    <row r="1655" spans="1:1" s="151" customFormat="1">
      <c r="A1655" s="150"/>
    </row>
    <row r="1656" spans="1:1" s="151" customFormat="1">
      <c r="A1656" s="150"/>
    </row>
    <row r="1657" spans="1:1" s="151" customFormat="1">
      <c r="A1657" s="150"/>
    </row>
    <row r="1658" spans="1:1" s="151" customFormat="1">
      <c r="A1658" s="150"/>
    </row>
    <row r="1659" spans="1:1" s="151" customFormat="1">
      <c r="A1659" s="150"/>
    </row>
    <row r="1660" spans="1:1" s="151" customFormat="1">
      <c r="A1660" s="150"/>
    </row>
    <row r="1661" spans="1:1" s="151" customFormat="1">
      <c r="A1661" s="150"/>
    </row>
    <row r="1662" spans="1:1" s="151" customFormat="1">
      <c r="A1662" s="150"/>
    </row>
    <row r="1663" spans="1:1" s="151" customFormat="1">
      <c r="A1663" s="150"/>
    </row>
    <row r="1664" spans="1:1" s="151" customFormat="1">
      <c r="A1664" s="150"/>
    </row>
    <row r="1665" spans="1:1" s="151" customFormat="1">
      <c r="A1665" s="150"/>
    </row>
    <row r="1666" spans="1:1" s="151" customFormat="1">
      <c r="A1666" s="150"/>
    </row>
    <row r="1667" spans="1:1" s="151" customFormat="1">
      <c r="A1667" s="150"/>
    </row>
    <row r="1668" spans="1:1" s="151" customFormat="1">
      <c r="A1668" s="150"/>
    </row>
    <row r="1669" spans="1:1" s="151" customFormat="1">
      <c r="A1669" s="150"/>
    </row>
    <row r="1670" spans="1:1" s="151" customFormat="1">
      <c r="A1670" s="150"/>
    </row>
    <row r="1671" spans="1:1" s="151" customFormat="1">
      <c r="A1671" s="150"/>
    </row>
    <row r="1672" spans="1:1" s="151" customFormat="1">
      <c r="A1672" s="150"/>
    </row>
    <row r="1673" spans="1:1" s="151" customFormat="1">
      <c r="A1673" s="150"/>
    </row>
    <row r="1674" spans="1:1" s="151" customFormat="1">
      <c r="A1674" s="150"/>
    </row>
    <row r="1675" spans="1:1" s="151" customFormat="1">
      <c r="A1675" s="150"/>
    </row>
    <row r="1676" spans="1:1" s="151" customFormat="1">
      <c r="A1676" s="150"/>
    </row>
    <row r="1677" spans="1:1" s="151" customFormat="1">
      <c r="A1677" s="150"/>
    </row>
    <row r="1678" spans="1:1" s="151" customFormat="1">
      <c r="A1678" s="150"/>
    </row>
    <row r="1679" spans="1:1" s="151" customFormat="1">
      <c r="A1679" s="150"/>
    </row>
    <row r="1680" spans="1:1" s="151" customFormat="1">
      <c r="A1680" s="150"/>
    </row>
    <row r="1681" spans="1:1" s="151" customFormat="1">
      <c r="A1681" s="150"/>
    </row>
    <row r="1682" spans="1:1" s="151" customFormat="1">
      <c r="A1682" s="150"/>
    </row>
    <row r="1683" spans="1:1" s="151" customFormat="1">
      <c r="A1683" s="150"/>
    </row>
    <row r="1684" spans="1:1" s="151" customFormat="1">
      <c r="A1684" s="150"/>
    </row>
    <row r="1685" spans="1:1" s="151" customFormat="1">
      <c r="A1685" s="150"/>
    </row>
    <row r="1686" spans="1:1" s="151" customFormat="1">
      <c r="A1686" s="150"/>
    </row>
    <row r="1687" spans="1:1" s="151" customFormat="1">
      <c r="A1687" s="150"/>
    </row>
    <row r="1688" spans="1:1" s="151" customFormat="1">
      <c r="A1688" s="150"/>
    </row>
    <row r="1689" spans="1:1" s="151" customFormat="1">
      <c r="A1689" s="150"/>
    </row>
    <row r="1690" spans="1:1" s="151" customFormat="1">
      <c r="A1690" s="150"/>
    </row>
    <row r="1691" spans="1:1" s="151" customFormat="1">
      <c r="A1691" s="150"/>
    </row>
    <row r="1692" spans="1:1" s="151" customFormat="1">
      <c r="A1692" s="150"/>
    </row>
    <row r="1693" spans="1:1" s="151" customFormat="1">
      <c r="A1693" s="150"/>
    </row>
    <row r="1694" spans="1:1" s="151" customFormat="1">
      <c r="A1694" s="150"/>
    </row>
    <row r="1695" spans="1:1" s="151" customFormat="1">
      <c r="A1695" s="150"/>
    </row>
    <row r="1696" spans="1:1" s="151" customFormat="1">
      <c r="A1696" s="150"/>
    </row>
    <row r="1697" spans="1:1" s="151" customFormat="1">
      <c r="A1697" s="150"/>
    </row>
    <row r="1698" spans="1:1" s="151" customFormat="1">
      <c r="A1698" s="150"/>
    </row>
    <row r="1699" spans="1:1" s="151" customFormat="1">
      <c r="A1699" s="150"/>
    </row>
    <row r="1700" spans="1:1" s="151" customFormat="1">
      <c r="A1700" s="150"/>
    </row>
    <row r="1701" spans="1:1" s="151" customFormat="1">
      <c r="A1701" s="150"/>
    </row>
    <row r="1702" spans="1:1" s="151" customFormat="1">
      <c r="A1702" s="150"/>
    </row>
    <row r="1703" spans="1:1" s="151" customFormat="1">
      <c r="A1703" s="150"/>
    </row>
    <row r="1704" spans="1:1" s="151" customFormat="1">
      <c r="A1704" s="150"/>
    </row>
    <row r="1705" spans="1:1" s="151" customFormat="1">
      <c r="A1705" s="150"/>
    </row>
    <row r="1706" spans="1:1" s="151" customFormat="1">
      <c r="A1706" s="150"/>
    </row>
    <row r="1707" spans="1:1" s="151" customFormat="1">
      <c r="A1707" s="150"/>
    </row>
    <row r="1708" spans="1:1" s="151" customFormat="1">
      <c r="A1708" s="150"/>
    </row>
    <row r="1709" spans="1:1" s="151" customFormat="1">
      <c r="A1709" s="150"/>
    </row>
    <row r="1710" spans="1:1" s="151" customFormat="1">
      <c r="A1710" s="150"/>
    </row>
    <row r="1711" spans="1:1" s="151" customFormat="1">
      <c r="A1711" s="150"/>
    </row>
    <row r="1712" spans="1:1" s="151" customFormat="1">
      <c r="A1712" s="150"/>
    </row>
    <row r="1713" spans="1:1" s="151" customFormat="1">
      <c r="A1713" s="150"/>
    </row>
    <row r="1714" spans="1:1" s="151" customFormat="1">
      <c r="A1714" s="150"/>
    </row>
    <row r="1715" spans="1:1" s="151" customFormat="1">
      <c r="A1715" s="150"/>
    </row>
    <row r="1716" spans="1:1" s="151" customFormat="1">
      <c r="A1716" s="150"/>
    </row>
    <row r="1717" spans="1:1" s="151" customFormat="1">
      <c r="A1717" s="150"/>
    </row>
    <row r="1718" spans="1:1" s="151" customFormat="1">
      <c r="A1718" s="150"/>
    </row>
    <row r="1719" spans="1:1" s="151" customFormat="1">
      <c r="A1719" s="150"/>
    </row>
    <row r="1720" spans="1:1" s="151" customFormat="1">
      <c r="A1720" s="150"/>
    </row>
    <row r="1721" spans="1:1" s="151" customFormat="1">
      <c r="A1721" s="150"/>
    </row>
    <row r="1722" spans="1:1" s="151" customFormat="1">
      <c r="A1722" s="150"/>
    </row>
    <row r="1723" spans="1:1" s="151" customFormat="1">
      <c r="A1723" s="150"/>
    </row>
    <row r="1724" spans="1:1" s="151" customFormat="1">
      <c r="A1724" s="150"/>
    </row>
    <row r="1725" spans="1:1" s="151" customFormat="1">
      <c r="A1725" s="150"/>
    </row>
    <row r="1726" spans="1:1" s="151" customFormat="1">
      <c r="A1726" s="150"/>
    </row>
    <row r="1727" spans="1:1" s="151" customFormat="1">
      <c r="A1727" s="150"/>
    </row>
    <row r="1728" spans="1:1" s="151" customFormat="1">
      <c r="A1728" s="150"/>
    </row>
    <row r="1729" spans="1:1" s="151" customFormat="1">
      <c r="A1729" s="150"/>
    </row>
    <row r="1730" spans="1:1" s="151" customFormat="1">
      <c r="A1730" s="150"/>
    </row>
    <row r="1731" spans="1:1" s="151" customFormat="1">
      <c r="A1731" s="150"/>
    </row>
    <row r="1732" spans="1:1" s="151" customFormat="1">
      <c r="A1732" s="150"/>
    </row>
    <row r="1733" spans="1:1" s="151" customFormat="1">
      <c r="A1733" s="150"/>
    </row>
    <row r="1734" spans="1:1" s="151" customFormat="1">
      <c r="A1734" s="150"/>
    </row>
    <row r="1735" spans="1:1" s="151" customFormat="1">
      <c r="A1735" s="150"/>
    </row>
    <row r="1736" spans="1:1" s="151" customFormat="1">
      <c r="A1736" s="150"/>
    </row>
    <row r="1737" spans="1:1" s="151" customFormat="1">
      <c r="A1737" s="150"/>
    </row>
    <row r="1738" spans="1:1" s="151" customFormat="1">
      <c r="A1738" s="150"/>
    </row>
    <row r="1739" spans="1:1" s="151" customFormat="1">
      <c r="A1739" s="150"/>
    </row>
    <row r="1740" spans="1:1" s="151" customFormat="1">
      <c r="A1740" s="150"/>
    </row>
    <row r="1741" spans="1:1" s="151" customFormat="1">
      <c r="A1741" s="150"/>
    </row>
    <row r="1742" spans="1:1" s="151" customFormat="1">
      <c r="A1742" s="150"/>
    </row>
    <row r="1743" spans="1:1" s="151" customFormat="1">
      <c r="A1743" s="150"/>
    </row>
    <row r="1744" spans="1:1" s="151" customFormat="1">
      <c r="A1744" s="150"/>
    </row>
    <row r="1745" spans="1:1" s="151" customFormat="1">
      <c r="A1745" s="150"/>
    </row>
    <row r="1746" spans="1:1" s="151" customFormat="1">
      <c r="A1746" s="150"/>
    </row>
    <row r="1747" spans="1:1" s="151" customFormat="1">
      <c r="A1747" s="150"/>
    </row>
    <row r="1748" spans="1:1" s="151" customFormat="1">
      <c r="A1748" s="150"/>
    </row>
    <row r="1749" spans="1:1" s="151" customFormat="1">
      <c r="A1749" s="150"/>
    </row>
    <row r="1750" spans="1:1" s="151" customFormat="1">
      <c r="A1750" s="150"/>
    </row>
    <row r="1751" spans="1:1" s="151" customFormat="1">
      <c r="A1751" s="150"/>
    </row>
    <row r="1752" spans="1:1" s="151" customFormat="1">
      <c r="A1752" s="150"/>
    </row>
    <row r="1753" spans="1:1" s="151" customFormat="1">
      <c r="A1753" s="150"/>
    </row>
    <row r="1754" spans="1:1" s="151" customFormat="1">
      <c r="A1754" s="150"/>
    </row>
    <row r="1755" spans="1:1" s="151" customFormat="1">
      <c r="A1755" s="150"/>
    </row>
    <row r="1756" spans="1:1" s="151" customFormat="1">
      <c r="A1756" s="150"/>
    </row>
    <row r="1757" spans="1:1" s="151" customFormat="1">
      <c r="A1757" s="150"/>
    </row>
    <row r="1758" spans="1:1" s="151" customFormat="1">
      <c r="A1758" s="150"/>
    </row>
    <row r="1759" spans="1:1" s="151" customFormat="1">
      <c r="A1759" s="150"/>
    </row>
    <row r="1760" spans="1:1" s="151" customFormat="1">
      <c r="A1760" s="150"/>
    </row>
    <row r="1761" spans="1:1" s="151" customFormat="1">
      <c r="A1761" s="150"/>
    </row>
    <row r="1762" spans="1:1" s="151" customFormat="1">
      <c r="A1762" s="150"/>
    </row>
    <row r="1763" spans="1:1" s="151" customFormat="1">
      <c r="A1763" s="150"/>
    </row>
    <row r="1764" spans="1:1" s="151" customFormat="1">
      <c r="A1764" s="150"/>
    </row>
    <row r="1765" spans="1:1" s="151" customFormat="1">
      <c r="A1765" s="150"/>
    </row>
    <row r="1766" spans="1:1" s="151" customFormat="1">
      <c r="A1766" s="150"/>
    </row>
    <row r="1767" spans="1:1" s="151" customFormat="1">
      <c r="A1767" s="150"/>
    </row>
    <row r="1768" spans="1:1" s="151" customFormat="1">
      <c r="A1768" s="150"/>
    </row>
    <row r="1769" spans="1:1" s="151" customFormat="1">
      <c r="A1769" s="150"/>
    </row>
    <row r="1770" spans="1:1" s="151" customFormat="1">
      <c r="A1770" s="150"/>
    </row>
    <row r="1771" spans="1:1" s="151" customFormat="1">
      <c r="A1771" s="150"/>
    </row>
    <row r="1772" spans="1:1" s="151" customFormat="1">
      <c r="A1772" s="150"/>
    </row>
    <row r="1773" spans="1:1" s="151" customFormat="1">
      <c r="A1773" s="150"/>
    </row>
    <row r="1774" spans="1:1" s="151" customFormat="1">
      <c r="A1774" s="150"/>
    </row>
    <row r="1775" spans="1:1" s="151" customFormat="1">
      <c r="A1775" s="150"/>
    </row>
    <row r="1776" spans="1:1" s="151" customFormat="1">
      <c r="A1776" s="150"/>
    </row>
    <row r="1777" spans="1:1" s="151" customFormat="1">
      <c r="A1777" s="150"/>
    </row>
    <row r="1778" spans="1:1" s="151" customFormat="1">
      <c r="A1778" s="150"/>
    </row>
    <row r="1779" spans="1:1" s="151" customFormat="1">
      <c r="A1779" s="150"/>
    </row>
    <row r="1780" spans="1:1" s="151" customFormat="1">
      <c r="A1780" s="150"/>
    </row>
    <row r="1781" spans="1:1" s="151" customFormat="1">
      <c r="A1781" s="150"/>
    </row>
    <row r="1782" spans="1:1" s="151" customFormat="1">
      <c r="A1782" s="150"/>
    </row>
    <row r="1783" spans="1:1" s="151" customFormat="1">
      <c r="A1783" s="150"/>
    </row>
    <row r="1784" spans="1:1" s="151" customFormat="1">
      <c r="A1784" s="150"/>
    </row>
    <row r="1785" spans="1:1" s="151" customFormat="1">
      <c r="A1785" s="150"/>
    </row>
    <row r="1786" spans="1:1" s="151" customFormat="1">
      <c r="A1786" s="150"/>
    </row>
    <row r="1787" spans="1:1" s="151" customFormat="1">
      <c r="A1787" s="150"/>
    </row>
    <row r="1788" spans="1:1" s="151" customFormat="1">
      <c r="A1788" s="150"/>
    </row>
    <row r="1789" spans="1:1" s="151" customFormat="1">
      <c r="A1789" s="150"/>
    </row>
    <row r="1790" spans="1:1" s="151" customFormat="1">
      <c r="A1790" s="150"/>
    </row>
    <row r="1791" spans="1:1" s="151" customFormat="1">
      <c r="A1791" s="150"/>
    </row>
    <row r="1792" spans="1:1" s="151" customFormat="1">
      <c r="A1792" s="150"/>
    </row>
    <row r="1793" spans="1:1" s="151" customFormat="1">
      <c r="A1793" s="150"/>
    </row>
    <row r="1794" spans="1:1" s="151" customFormat="1">
      <c r="A1794" s="150"/>
    </row>
    <row r="1795" spans="1:1" s="151" customFormat="1">
      <c r="A1795" s="150"/>
    </row>
    <row r="1796" spans="1:1" s="151" customFormat="1">
      <c r="A1796" s="150"/>
    </row>
    <row r="1797" spans="1:1" s="151" customFormat="1">
      <c r="A1797" s="150"/>
    </row>
    <row r="1798" spans="1:1" s="151" customFormat="1">
      <c r="A1798" s="150"/>
    </row>
    <row r="1799" spans="1:1" s="151" customFormat="1">
      <c r="A1799" s="150"/>
    </row>
    <row r="1800" spans="1:1" s="151" customFormat="1">
      <c r="A1800" s="150"/>
    </row>
    <row r="1801" spans="1:1" s="151" customFormat="1">
      <c r="A1801" s="150"/>
    </row>
    <row r="1802" spans="1:1" s="151" customFormat="1">
      <c r="A1802" s="150"/>
    </row>
    <row r="1803" spans="1:1" s="151" customFormat="1">
      <c r="A1803" s="150"/>
    </row>
    <row r="1804" spans="1:1" s="151" customFormat="1">
      <c r="A1804" s="150"/>
    </row>
    <row r="1805" spans="1:1" s="151" customFormat="1">
      <c r="A1805" s="150"/>
    </row>
    <row r="1806" spans="1:1" s="151" customFormat="1">
      <c r="A1806" s="150"/>
    </row>
    <row r="1807" spans="1:1" s="151" customFormat="1">
      <c r="A1807" s="150"/>
    </row>
    <row r="1808" spans="1:1" s="151" customFormat="1">
      <c r="A1808" s="150"/>
    </row>
    <row r="1809" spans="1:1" s="151" customFormat="1">
      <c r="A1809" s="150"/>
    </row>
    <row r="1810" spans="1:1" s="151" customFormat="1">
      <c r="A1810" s="150"/>
    </row>
    <row r="1811" spans="1:1" s="151" customFormat="1">
      <c r="A1811" s="150"/>
    </row>
    <row r="1812" spans="1:1" s="151" customFormat="1">
      <c r="A1812" s="150"/>
    </row>
    <row r="1813" spans="1:1" s="151" customFormat="1">
      <c r="A1813" s="150"/>
    </row>
    <row r="1814" spans="1:1" s="151" customFormat="1">
      <c r="A1814" s="150"/>
    </row>
    <row r="1815" spans="1:1" s="151" customFormat="1">
      <c r="A1815" s="150"/>
    </row>
    <row r="1816" spans="1:1" s="151" customFormat="1">
      <c r="A1816" s="150"/>
    </row>
    <row r="1817" spans="1:1" s="151" customFormat="1">
      <c r="A1817" s="150"/>
    </row>
    <row r="1818" spans="1:1" s="151" customFormat="1">
      <c r="A1818" s="150"/>
    </row>
    <row r="1819" spans="1:1" s="151" customFormat="1">
      <c r="A1819" s="150"/>
    </row>
    <row r="1820" spans="1:1" s="151" customFormat="1">
      <c r="A1820" s="150"/>
    </row>
    <row r="1821" spans="1:1" s="151" customFormat="1">
      <c r="A1821" s="150"/>
    </row>
    <row r="1822" spans="1:1" s="151" customFormat="1">
      <c r="A1822" s="150"/>
    </row>
    <row r="1823" spans="1:1" s="151" customFormat="1">
      <c r="A1823" s="150"/>
    </row>
    <row r="1824" spans="1:1" s="151" customFormat="1">
      <c r="A1824" s="150"/>
    </row>
    <row r="1825" spans="1:1" s="151" customFormat="1">
      <c r="A1825" s="150"/>
    </row>
    <row r="1826" spans="1:1" s="151" customFormat="1">
      <c r="A1826" s="150"/>
    </row>
    <row r="1827" spans="1:1" s="151" customFormat="1">
      <c r="A1827" s="150"/>
    </row>
    <row r="1828" spans="1:1" s="151" customFormat="1">
      <c r="A1828" s="150"/>
    </row>
    <row r="1829" spans="1:1" s="151" customFormat="1">
      <c r="A1829" s="150"/>
    </row>
    <row r="1830" spans="1:1" s="151" customFormat="1">
      <c r="A1830" s="150"/>
    </row>
    <row r="1831" spans="1:1" s="151" customFormat="1">
      <c r="A1831" s="150"/>
    </row>
    <row r="1832" spans="1:1" s="151" customFormat="1">
      <c r="A1832" s="150"/>
    </row>
    <row r="1833" spans="1:1" s="151" customFormat="1">
      <c r="A1833" s="150"/>
    </row>
    <row r="1834" spans="1:1" s="151" customFormat="1">
      <c r="A1834" s="150"/>
    </row>
    <row r="1835" spans="1:1" s="151" customFormat="1">
      <c r="A1835" s="150"/>
    </row>
    <row r="1836" spans="1:1" s="151" customFormat="1">
      <c r="A1836" s="150"/>
    </row>
    <row r="1837" spans="1:1" s="151" customFormat="1">
      <c r="A1837" s="150"/>
    </row>
    <row r="1838" spans="1:1" s="151" customFormat="1">
      <c r="A1838" s="150"/>
    </row>
    <row r="1839" spans="1:1" s="151" customFormat="1">
      <c r="A1839" s="150"/>
    </row>
    <row r="1840" spans="1:1" s="151" customFormat="1">
      <c r="A1840" s="150"/>
    </row>
    <row r="1841" spans="1:1" s="151" customFormat="1">
      <c r="A1841" s="150"/>
    </row>
    <row r="1842" spans="1:1" s="151" customFormat="1">
      <c r="A1842" s="150"/>
    </row>
    <row r="1843" spans="1:1" s="151" customFormat="1">
      <c r="A1843" s="150"/>
    </row>
    <row r="1844" spans="1:1" s="151" customFormat="1">
      <c r="A1844" s="150"/>
    </row>
    <row r="1845" spans="1:1" s="151" customFormat="1">
      <c r="A1845" s="150"/>
    </row>
    <row r="1846" spans="1:1" s="151" customFormat="1">
      <c r="A1846" s="150"/>
    </row>
    <row r="1847" spans="1:1" s="151" customFormat="1">
      <c r="A1847" s="150"/>
    </row>
    <row r="1848" spans="1:1" s="151" customFormat="1">
      <c r="A1848" s="150"/>
    </row>
    <row r="1849" spans="1:1" s="151" customFormat="1">
      <c r="A1849" s="150"/>
    </row>
    <row r="1850" spans="1:1" s="151" customFormat="1">
      <c r="A1850" s="150"/>
    </row>
    <row r="1851" spans="1:1" s="151" customFormat="1">
      <c r="A1851" s="150"/>
    </row>
    <row r="1852" spans="1:1" s="151" customFormat="1">
      <c r="A1852" s="150"/>
    </row>
    <row r="1853" spans="1:1" s="151" customFormat="1">
      <c r="A1853" s="150"/>
    </row>
    <row r="1854" spans="1:1" s="151" customFormat="1">
      <c r="A1854" s="150"/>
    </row>
    <row r="1855" spans="1:1" s="151" customFormat="1">
      <c r="A1855" s="150"/>
    </row>
    <row r="1856" spans="1:1" s="151" customFormat="1">
      <c r="A1856" s="150"/>
    </row>
    <row r="1857" spans="1:1" s="151" customFormat="1">
      <c r="A1857" s="150"/>
    </row>
    <row r="1858" spans="1:1" s="151" customFormat="1">
      <c r="A1858" s="150"/>
    </row>
    <row r="1859" spans="1:1" s="151" customFormat="1">
      <c r="A1859" s="150"/>
    </row>
    <row r="1860" spans="1:1" s="151" customFormat="1">
      <c r="A1860" s="150"/>
    </row>
    <row r="1861" spans="1:1" s="151" customFormat="1">
      <c r="A1861" s="150"/>
    </row>
    <row r="1862" spans="1:1" s="151" customFormat="1">
      <c r="A1862" s="150"/>
    </row>
    <row r="1863" spans="1:1" s="151" customFormat="1">
      <c r="A1863" s="150"/>
    </row>
    <row r="1864" spans="1:1" s="151" customFormat="1">
      <c r="A1864" s="150"/>
    </row>
    <row r="1865" spans="1:1" s="151" customFormat="1">
      <c r="A1865" s="150"/>
    </row>
    <row r="1866" spans="1:1" s="151" customFormat="1">
      <c r="A1866" s="150"/>
    </row>
    <row r="1867" spans="1:1" s="151" customFormat="1">
      <c r="A1867" s="150"/>
    </row>
    <row r="1868" spans="1:1" s="151" customFormat="1">
      <c r="A1868" s="150"/>
    </row>
    <row r="1869" spans="1:1" s="151" customFormat="1">
      <c r="A1869" s="150"/>
    </row>
    <row r="1870" spans="1:1" s="151" customFormat="1">
      <c r="A1870" s="150"/>
    </row>
    <row r="1871" spans="1:1" s="151" customFormat="1">
      <c r="A1871" s="150"/>
    </row>
    <row r="1872" spans="1:1" s="151" customFormat="1">
      <c r="A1872" s="150"/>
    </row>
    <row r="1873" spans="1:1" s="151" customFormat="1">
      <c r="A1873" s="150"/>
    </row>
    <row r="1874" spans="1:1" s="151" customFormat="1">
      <c r="A1874" s="150"/>
    </row>
    <row r="1875" spans="1:1" s="151" customFormat="1">
      <c r="A1875" s="150"/>
    </row>
    <row r="1876" spans="1:1" s="151" customFormat="1">
      <c r="A1876" s="150"/>
    </row>
    <row r="1877" spans="1:1" s="151" customFormat="1">
      <c r="A1877" s="150"/>
    </row>
    <row r="1878" spans="1:1" s="151" customFormat="1">
      <c r="A1878" s="150"/>
    </row>
    <row r="1879" spans="1:1" s="151" customFormat="1">
      <c r="A1879" s="150"/>
    </row>
    <row r="1880" spans="1:1" s="151" customFormat="1">
      <c r="A1880" s="150"/>
    </row>
    <row r="1881" spans="1:1" s="151" customFormat="1">
      <c r="A1881" s="150"/>
    </row>
    <row r="1882" spans="1:1" s="151" customFormat="1">
      <c r="A1882" s="150"/>
    </row>
    <row r="1883" spans="1:1" s="151" customFormat="1">
      <c r="A1883" s="150"/>
    </row>
    <row r="1884" spans="1:1" s="151" customFormat="1">
      <c r="A1884" s="150"/>
    </row>
    <row r="1885" spans="1:1" s="151" customFormat="1">
      <c r="A1885" s="150"/>
    </row>
    <row r="1886" spans="1:1" s="151" customFormat="1">
      <c r="A1886" s="150"/>
    </row>
    <row r="1887" spans="1:1" s="151" customFormat="1">
      <c r="A1887" s="150"/>
    </row>
    <row r="1888" spans="1:1" s="151" customFormat="1">
      <c r="A1888" s="150"/>
    </row>
    <row r="1889" spans="1:1" s="151" customFormat="1">
      <c r="A1889" s="150"/>
    </row>
    <row r="1890" spans="1:1" s="151" customFormat="1">
      <c r="A1890" s="150"/>
    </row>
    <row r="1891" spans="1:1" s="151" customFormat="1">
      <c r="A1891" s="150"/>
    </row>
    <row r="1892" spans="1:1" s="151" customFormat="1">
      <c r="A1892" s="150"/>
    </row>
    <row r="1893" spans="1:1" s="151" customFormat="1">
      <c r="A1893" s="150"/>
    </row>
    <row r="1894" spans="1:1" s="151" customFormat="1">
      <c r="A1894" s="150"/>
    </row>
    <row r="1895" spans="1:1" s="151" customFormat="1">
      <c r="A1895" s="150"/>
    </row>
    <row r="1896" spans="1:1" s="151" customFormat="1">
      <c r="A1896" s="150"/>
    </row>
    <row r="1897" spans="1:1" s="151" customFormat="1">
      <c r="A1897" s="150"/>
    </row>
    <row r="1898" spans="1:1" s="151" customFormat="1">
      <c r="A1898" s="150"/>
    </row>
    <row r="1899" spans="1:1" s="151" customFormat="1">
      <c r="A1899" s="150"/>
    </row>
    <row r="1900" spans="1:1" s="151" customFormat="1">
      <c r="A1900" s="150"/>
    </row>
    <row r="1901" spans="1:1" s="151" customFormat="1">
      <c r="A1901" s="150"/>
    </row>
    <row r="1902" spans="1:1" s="151" customFormat="1">
      <c r="A1902" s="150"/>
    </row>
    <row r="1903" spans="1:1" s="151" customFormat="1">
      <c r="A1903" s="150"/>
    </row>
    <row r="1904" spans="1:1" s="151" customFormat="1">
      <c r="A1904" s="150"/>
    </row>
    <row r="1905" spans="1:1" s="151" customFormat="1">
      <c r="A1905" s="150"/>
    </row>
    <row r="1906" spans="1:1" s="151" customFormat="1">
      <c r="A1906" s="150"/>
    </row>
    <row r="1907" spans="1:1" s="151" customFormat="1">
      <c r="A1907" s="150"/>
    </row>
    <row r="1908" spans="1:1" s="151" customFormat="1">
      <c r="A1908" s="150"/>
    </row>
    <row r="1909" spans="1:1" s="151" customFormat="1">
      <c r="A1909" s="150"/>
    </row>
    <row r="1910" spans="1:1" s="151" customFormat="1">
      <c r="A1910" s="150"/>
    </row>
    <row r="1911" spans="1:1" s="151" customFormat="1">
      <c r="A1911" s="150"/>
    </row>
    <row r="1912" spans="1:1" s="151" customFormat="1">
      <c r="A1912" s="150"/>
    </row>
    <row r="1913" spans="1:1" s="151" customFormat="1">
      <c r="A1913" s="150"/>
    </row>
    <row r="1914" spans="1:1" s="151" customFormat="1">
      <c r="A1914" s="150"/>
    </row>
    <row r="1915" spans="1:1" s="151" customFormat="1">
      <c r="A1915" s="150"/>
    </row>
    <row r="1916" spans="1:1" s="151" customFormat="1">
      <c r="A1916" s="150"/>
    </row>
    <row r="1917" spans="1:1" s="151" customFormat="1">
      <c r="A1917" s="150"/>
    </row>
    <row r="1918" spans="1:1" s="151" customFormat="1">
      <c r="A1918" s="150"/>
    </row>
    <row r="1919" spans="1:1" s="151" customFormat="1">
      <c r="A1919" s="150"/>
    </row>
    <row r="1920" spans="1:1" s="151" customFormat="1">
      <c r="A1920" s="150"/>
    </row>
    <row r="1921" spans="1:1" s="151" customFormat="1">
      <c r="A1921" s="150"/>
    </row>
    <row r="1922" spans="1:1" s="151" customFormat="1">
      <c r="A1922" s="150"/>
    </row>
    <row r="1923" spans="1:1" s="151" customFormat="1">
      <c r="A1923" s="150"/>
    </row>
    <row r="1924" spans="1:1" s="151" customFormat="1">
      <c r="A1924" s="150"/>
    </row>
    <row r="1925" spans="1:1" s="151" customFormat="1">
      <c r="A1925" s="150"/>
    </row>
    <row r="1926" spans="1:1" s="151" customFormat="1">
      <c r="A1926" s="150"/>
    </row>
    <row r="1927" spans="1:1" s="151" customFormat="1">
      <c r="A1927" s="150"/>
    </row>
    <row r="1928" spans="1:1" s="151" customFormat="1">
      <c r="A1928" s="150"/>
    </row>
    <row r="1929" spans="1:1" s="151" customFormat="1">
      <c r="A1929" s="150"/>
    </row>
    <row r="1930" spans="1:1" s="151" customFormat="1">
      <c r="A1930" s="150"/>
    </row>
    <row r="1931" spans="1:1" s="151" customFormat="1">
      <c r="A1931" s="150"/>
    </row>
    <row r="1932" spans="1:1" s="151" customFormat="1">
      <c r="A1932" s="150"/>
    </row>
    <row r="1933" spans="1:1" s="151" customFormat="1">
      <c r="A1933" s="150"/>
    </row>
    <row r="1934" spans="1:1" s="151" customFormat="1">
      <c r="A1934" s="150"/>
    </row>
    <row r="1935" spans="1:1" s="151" customFormat="1">
      <c r="A1935" s="150"/>
    </row>
    <row r="1936" spans="1:1" s="151" customFormat="1">
      <c r="A1936" s="150"/>
    </row>
    <row r="1937" spans="1:1" s="151" customFormat="1">
      <c r="A1937" s="150"/>
    </row>
    <row r="1938" spans="1:1" s="151" customFormat="1">
      <c r="A1938" s="150"/>
    </row>
    <row r="1939" spans="1:1" s="151" customFormat="1">
      <c r="A1939" s="150"/>
    </row>
    <row r="1940" spans="1:1" s="151" customFormat="1">
      <c r="A1940" s="150"/>
    </row>
    <row r="1941" spans="1:1" s="151" customFormat="1">
      <c r="A1941" s="150"/>
    </row>
    <row r="1942" spans="1:1" s="151" customFormat="1">
      <c r="A1942" s="150"/>
    </row>
    <row r="1943" spans="1:1" s="151" customFormat="1">
      <c r="A1943" s="150"/>
    </row>
    <row r="1944" spans="1:1" s="151" customFormat="1">
      <c r="A1944" s="150"/>
    </row>
    <row r="1945" spans="1:1" s="151" customFormat="1">
      <c r="A1945" s="150"/>
    </row>
    <row r="1946" spans="1:1" s="151" customFormat="1">
      <c r="A1946" s="150"/>
    </row>
    <row r="1947" spans="1:1" s="151" customFormat="1">
      <c r="A1947" s="150"/>
    </row>
    <row r="1948" spans="1:1" s="151" customFormat="1">
      <c r="A1948" s="150"/>
    </row>
    <row r="1949" spans="1:1" s="151" customFormat="1">
      <c r="A1949" s="150"/>
    </row>
    <row r="1950" spans="1:1" s="151" customFormat="1">
      <c r="A1950" s="150"/>
    </row>
    <row r="1951" spans="1:1" s="151" customFormat="1">
      <c r="A1951" s="150"/>
    </row>
    <row r="1952" spans="1:1" s="151" customFormat="1">
      <c r="A1952" s="150"/>
    </row>
    <row r="1953" spans="1:1" s="151" customFormat="1">
      <c r="A1953" s="150"/>
    </row>
    <row r="1954" spans="1:1" s="151" customFormat="1">
      <c r="A1954" s="150"/>
    </row>
    <row r="1955" spans="1:1" s="151" customFormat="1">
      <c r="A1955" s="150"/>
    </row>
    <row r="1956" spans="1:1" s="151" customFormat="1">
      <c r="A1956" s="150"/>
    </row>
    <row r="1957" spans="1:1" s="151" customFormat="1">
      <c r="A1957" s="150"/>
    </row>
    <row r="1958" spans="1:1" s="151" customFormat="1">
      <c r="A1958" s="150"/>
    </row>
    <row r="1959" spans="1:1" s="151" customFormat="1">
      <c r="A1959" s="150"/>
    </row>
    <row r="1960" spans="1:1" s="151" customFormat="1">
      <c r="A1960" s="150"/>
    </row>
    <row r="1961" spans="1:1" s="151" customFormat="1">
      <c r="A1961" s="150"/>
    </row>
    <row r="1962" spans="1:1" s="151" customFormat="1">
      <c r="A1962" s="150"/>
    </row>
    <row r="1963" spans="1:1" s="151" customFormat="1">
      <c r="A1963" s="150"/>
    </row>
    <row r="1964" spans="1:1" s="151" customFormat="1">
      <c r="A1964" s="150"/>
    </row>
    <row r="1965" spans="1:1" s="151" customFormat="1">
      <c r="A1965" s="150"/>
    </row>
    <row r="1966" spans="1:1" s="151" customFormat="1">
      <c r="A1966" s="150"/>
    </row>
    <row r="1967" spans="1:1" s="151" customFormat="1">
      <c r="A1967" s="150"/>
    </row>
    <row r="1968" spans="1:1" s="151" customFormat="1">
      <c r="A1968" s="150"/>
    </row>
    <row r="1969" spans="1:1" s="151" customFormat="1">
      <c r="A1969" s="150"/>
    </row>
    <row r="1970" spans="1:1" s="151" customFormat="1">
      <c r="A1970" s="150"/>
    </row>
    <row r="1971" spans="1:1" s="151" customFormat="1">
      <c r="A1971" s="150"/>
    </row>
    <row r="1972" spans="1:1" s="151" customFormat="1">
      <c r="A1972" s="150"/>
    </row>
    <row r="1973" spans="1:1" s="151" customFormat="1">
      <c r="A1973" s="150"/>
    </row>
    <row r="1974" spans="1:1" s="151" customFormat="1">
      <c r="A1974" s="150"/>
    </row>
    <row r="1975" spans="1:1" s="151" customFormat="1">
      <c r="A1975" s="150"/>
    </row>
    <row r="1976" spans="1:1" s="151" customFormat="1">
      <c r="A1976" s="150"/>
    </row>
    <row r="1977" spans="1:1" s="151" customFormat="1">
      <c r="A1977" s="150"/>
    </row>
    <row r="1978" spans="1:1" s="151" customFormat="1">
      <c r="A1978" s="150"/>
    </row>
    <row r="1979" spans="1:1" s="151" customFormat="1">
      <c r="A1979" s="150"/>
    </row>
    <row r="1980" spans="1:1" s="151" customFormat="1">
      <c r="A1980" s="150"/>
    </row>
    <row r="1981" spans="1:1" s="151" customFormat="1">
      <c r="A1981" s="150"/>
    </row>
    <row r="1982" spans="1:1" s="151" customFormat="1">
      <c r="A1982" s="150"/>
    </row>
    <row r="1983" spans="1:1" s="151" customFormat="1">
      <c r="A1983" s="150"/>
    </row>
    <row r="1984" spans="1:1" s="151" customFormat="1">
      <c r="A1984" s="150"/>
    </row>
    <row r="1985" spans="1:1" s="151" customFormat="1">
      <c r="A1985" s="150"/>
    </row>
    <row r="1986" spans="1:1" s="151" customFormat="1">
      <c r="A1986" s="150"/>
    </row>
    <row r="1987" spans="1:1" s="151" customFormat="1">
      <c r="A1987" s="150"/>
    </row>
    <row r="1988" spans="1:1" s="151" customFormat="1">
      <c r="A1988" s="150"/>
    </row>
    <row r="1989" spans="1:1" s="151" customFormat="1">
      <c r="A1989" s="150"/>
    </row>
    <row r="1990" spans="1:1" s="151" customFormat="1">
      <c r="A1990" s="150"/>
    </row>
    <row r="1991" spans="1:1" s="151" customFormat="1">
      <c r="A1991" s="150"/>
    </row>
    <row r="1992" spans="1:1" s="151" customFormat="1">
      <c r="A1992" s="150"/>
    </row>
    <row r="1993" spans="1:1" s="151" customFormat="1">
      <c r="A1993" s="150"/>
    </row>
    <row r="1994" spans="1:1" s="151" customFormat="1">
      <c r="A1994" s="150"/>
    </row>
    <row r="1995" spans="1:1" s="151" customFormat="1">
      <c r="A1995" s="150"/>
    </row>
    <row r="1996" spans="1:1" s="151" customFormat="1">
      <c r="A1996" s="150"/>
    </row>
    <row r="1997" spans="1:1" s="151" customFormat="1">
      <c r="A1997" s="150"/>
    </row>
    <row r="1998" spans="1:1" s="151" customFormat="1">
      <c r="A1998" s="150"/>
    </row>
    <row r="1999" spans="1:1" s="151" customFormat="1">
      <c r="A1999" s="150"/>
    </row>
    <row r="2000" spans="1:1" s="151" customFormat="1">
      <c r="A2000" s="150"/>
    </row>
    <row r="2001" spans="1:1" s="151" customFormat="1">
      <c r="A2001" s="150"/>
    </row>
    <row r="2002" spans="1:1" s="151" customFormat="1">
      <c r="A2002" s="150"/>
    </row>
    <row r="2003" spans="1:1" s="151" customFormat="1">
      <c r="A2003" s="150"/>
    </row>
    <row r="2004" spans="1:1" s="151" customFormat="1">
      <c r="A2004" s="150"/>
    </row>
    <row r="2005" spans="1:1" s="151" customFormat="1">
      <c r="A2005" s="150"/>
    </row>
    <row r="2006" spans="1:1" s="151" customFormat="1">
      <c r="A2006" s="150"/>
    </row>
    <row r="2007" spans="1:1" s="151" customFormat="1">
      <c r="A2007" s="150"/>
    </row>
    <row r="2008" spans="1:1" s="151" customFormat="1">
      <c r="A2008" s="150"/>
    </row>
    <row r="2009" spans="1:1" s="151" customFormat="1">
      <c r="A2009" s="150"/>
    </row>
    <row r="2010" spans="1:1" s="151" customFormat="1">
      <c r="A2010" s="150"/>
    </row>
    <row r="2011" spans="1:1" s="151" customFormat="1">
      <c r="A2011" s="150"/>
    </row>
    <row r="2012" spans="1:1" s="151" customFormat="1">
      <c r="A2012" s="150"/>
    </row>
    <row r="2013" spans="1:1" s="151" customFormat="1">
      <c r="A2013" s="150"/>
    </row>
    <row r="2014" spans="1:1" s="151" customFormat="1">
      <c r="A2014" s="150"/>
    </row>
    <row r="2015" spans="1:1" s="151" customFormat="1">
      <c r="A2015" s="150"/>
    </row>
    <row r="2016" spans="1:1" s="151" customFormat="1">
      <c r="A2016" s="150"/>
    </row>
    <row r="2017" spans="1:1" s="151" customFormat="1">
      <c r="A2017" s="150"/>
    </row>
    <row r="2018" spans="1:1" s="151" customFormat="1">
      <c r="A2018" s="150"/>
    </row>
    <row r="2019" spans="1:1" s="151" customFormat="1">
      <c r="A2019" s="150"/>
    </row>
    <row r="2020" spans="1:1" s="151" customFormat="1">
      <c r="A2020" s="150"/>
    </row>
    <row r="2021" spans="1:1" s="151" customFormat="1">
      <c r="A2021" s="150"/>
    </row>
    <row r="2022" spans="1:1" s="151" customFormat="1">
      <c r="A2022" s="150"/>
    </row>
    <row r="2023" spans="1:1" s="151" customFormat="1">
      <c r="A2023" s="150"/>
    </row>
    <row r="2024" spans="1:1" s="151" customFormat="1">
      <c r="A2024" s="150"/>
    </row>
    <row r="2025" spans="1:1" s="151" customFormat="1">
      <c r="A2025" s="150"/>
    </row>
    <row r="2026" spans="1:1" s="151" customFormat="1">
      <c r="A2026" s="150"/>
    </row>
    <row r="2027" spans="1:1" s="151" customFormat="1">
      <c r="A2027" s="150"/>
    </row>
    <row r="2028" spans="1:1" s="151" customFormat="1">
      <c r="A2028" s="150"/>
    </row>
    <row r="2029" spans="1:1" s="151" customFormat="1">
      <c r="A2029" s="150"/>
    </row>
    <row r="2030" spans="1:1" s="151" customFormat="1">
      <c r="A2030" s="150"/>
    </row>
    <row r="2031" spans="1:1" s="151" customFormat="1">
      <c r="A2031" s="150"/>
    </row>
    <row r="2032" spans="1:1" s="151" customFormat="1">
      <c r="A2032" s="150"/>
    </row>
    <row r="2033" spans="1:1" s="151" customFormat="1">
      <c r="A2033" s="150"/>
    </row>
    <row r="2034" spans="1:1" s="151" customFormat="1">
      <c r="A2034" s="150"/>
    </row>
    <row r="2035" spans="1:1" s="151" customFormat="1">
      <c r="A2035" s="150"/>
    </row>
    <row r="2036" spans="1:1" s="151" customFormat="1">
      <c r="A2036" s="150"/>
    </row>
    <row r="2037" spans="1:1" s="151" customFormat="1">
      <c r="A2037" s="150"/>
    </row>
    <row r="2038" spans="1:1" s="151" customFormat="1">
      <c r="A2038" s="150"/>
    </row>
    <row r="2039" spans="1:1" s="151" customFormat="1">
      <c r="A2039" s="150"/>
    </row>
    <row r="2040" spans="1:1" s="151" customFormat="1">
      <c r="A2040" s="150"/>
    </row>
    <row r="2041" spans="1:1" s="151" customFormat="1">
      <c r="A2041" s="150"/>
    </row>
    <row r="2042" spans="1:1" s="151" customFormat="1">
      <c r="A2042" s="150"/>
    </row>
    <row r="2043" spans="1:1" s="151" customFormat="1">
      <c r="A2043" s="150"/>
    </row>
    <row r="2044" spans="1:1" s="151" customFormat="1">
      <c r="A2044" s="150"/>
    </row>
    <row r="2045" spans="1:1" s="151" customFormat="1">
      <c r="A2045" s="150"/>
    </row>
    <row r="2046" spans="1:1" s="151" customFormat="1">
      <c r="A2046" s="150"/>
    </row>
    <row r="2047" spans="1:1" s="151" customFormat="1">
      <c r="A2047" s="150"/>
    </row>
    <row r="2048" spans="1:1" s="151" customFormat="1">
      <c r="A2048" s="150"/>
    </row>
    <row r="2049" spans="1:1" s="151" customFormat="1">
      <c r="A2049" s="150"/>
    </row>
    <row r="2050" spans="1:1" s="151" customFormat="1">
      <c r="A2050" s="150"/>
    </row>
    <row r="2051" spans="1:1" s="151" customFormat="1">
      <c r="A2051" s="150"/>
    </row>
    <row r="2052" spans="1:1" s="151" customFormat="1">
      <c r="A2052" s="150"/>
    </row>
    <row r="2053" spans="1:1" s="151" customFormat="1">
      <c r="A2053" s="150"/>
    </row>
    <row r="2054" spans="1:1" s="151" customFormat="1">
      <c r="A2054" s="150"/>
    </row>
    <row r="2055" spans="1:1" s="151" customFormat="1">
      <c r="A2055" s="150"/>
    </row>
    <row r="2056" spans="1:1" s="151" customFormat="1">
      <c r="A2056" s="150"/>
    </row>
    <row r="2057" spans="1:1" s="151" customFormat="1">
      <c r="A2057" s="150"/>
    </row>
    <row r="2058" spans="1:1" s="151" customFormat="1">
      <c r="A2058" s="150"/>
    </row>
    <row r="2059" spans="1:1" s="151" customFormat="1">
      <c r="A2059" s="150"/>
    </row>
    <row r="2060" spans="1:1" s="151" customFormat="1">
      <c r="A2060" s="150"/>
    </row>
    <row r="2061" spans="1:1" s="151" customFormat="1">
      <c r="A2061" s="150"/>
    </row>
    <row r="2062" spans="1:1" s="151" customFormat="1">
      <c r="A2062" s="150"/>
    </row>
    <row r="2063" spans="1:1" s="151" customFormat="1">
      <c r="A2063" s="150"/>
    </row>
    <row r="2064" spans="1:1" s="151" customFormat="1">
      <c r="A2064" s="150"/>
    </row>
    <row r="2065" spans="1:1" s="151" customFormat="1">
      <c r="A2065" s="150"/>
    </row>
    <row r="2066" spans="1:1" s="151" customFormat="1">
      <c r="A2066" s="150"/>
    </row>
    <row r="2067" spans="1:1" s="151" customFormat="1">
      <c r="A2067" s="150"/>
    </row>
    <row r="2068" spans="1:1" s="151" customFormat="1">
      <c r="A2068" s="150"/>
    </row>
    <row r="2069" spans="1:1" s="151" customFormat="1">
      <c r="A2069" s="150"/>
    </row>
    <row r="2070" spans="1:1" s="151" customFormat="1">
      <c r="A2070" s="150"/>
    </row>
    <row r="2071" spans="1:1" s="151" customFormat="1">
      <c r="A2071" s="150"/>
    </row>
    <row r="2072" spans="1:1" s="151" customFormat="1">
      <c r="A2072" s="150"/>
    </row>
    <row r="2073" spans="1:1" s="151" customFormat="1">
      <c r="A2073" s="150"/>
    </row>
    <row r="2074" spans="1:1" s="151" customFormat="1">
      <c r="A2074" s="150"/>
    </row>
    <row r="2075" spans="1:1" s="151" customFormat="1">
      <c r="A2075" s="150"/>
    </row>
    <row r="2076" spans="1:1" s="151" customFormat="1">
      <c r="A2076" s="150"/>
    </row>
    <row r="2077" spans="1:1" s="151" customFormat="1">
      <c r="A2077" s="150"/>
    </row>
    <row r="2078" spans="1:1" s="151" customFormat="1">
      <c r="A2078" s="150"/>
    </row>
    <row r="2079" spans="1:1" s="151" customFormat="1">
      <c r="A2079" s="150"/>
    </row>
    <row r="2080" spans="1:1" s="151" customFormat="1">
      <c r="A2080" s="150"/>
    </row>
    <row r="2081" spans="1:1" s="151" customFormat="1">
      <c r="A2081" s="150"/>
    </row>
    <row r="2082" spans="1:1" s="151" customFormat="1">
      <c r="A2082" s="150"/>
    </row>
    <row r="2083" spans="1:1" s="151" customFormat="1">
      <c r="A2083" s="150"/>
    </row>
    <row r="2084" spans="1:1" s="151" customFormat="1">
      <c r="A2084" s="150"/>
    </row>
    <row r="2085" spans="1:1" s="151" customFormat="1">
      <c r="A2085" s="150"/>
    </row>
    <row r="2086" spans="1:1" s="151" customFormat="1">
      <c r="A2086" s="150"/>
    </row>
    <row r="2087" spans="1:1" s="151" customFormat="1">
      <c r="A2087" s="150"/>
    </row>
    <row r="2088" spans="1:1" s="151" customFormat="1">
      <c r="A2088" s="150"/>
    </row>
    <row r="2089" spans="1:1" s="151" customFormat="1">
      <c r="A2089" s="150"/>
    </row>
    <row r="2090" spans="1:1" s="151" customFormat="1">
      <c r="A2090" s="150"/>
    </row>
    <row r="2091" spans="1:1" s="151" customFormat="1">
      <c r="A2091" s="150"/>
    </row>
    <row r="2092" spans="1:1" s="151" customFormat="1">
      <c r="A2092" s="150"/>
    </row>
    <row r="2093" spans="1:1" s="151" customFormat="1">
      <c r="A2093" s="150"/>
    </row>
    <row r="2094" spans="1:1" s="151" customFormat="1">
      <c r="A2094" s="150"/>
    </row>
    <row r="2095" spans="1:1" s="151" customFormat="1">
      <c r="A2095" s="150"/>
    </row>
    <row r="2096" spans="1:1" s="151" customFormat="1">
      <c r="A2096" s="150"/>
    </row>
    <row r="2097" spans="1:1" s="151" customFormat="1">
      <c r="A2097" s="150"/>
    </row>
    <row r="2098" spans="1:1" s="151" customFormat="1">
      <c r="A2098" s="150"/>
    </row>
    <row r="2099" spans="1:1" s="151" customFormat="1">
      <c r="A2099" s="150"/>
    </row>
    <row r="2100" spans="1:1" s="151" customFormat="1">
      <c r="A2100" s="150"/>
    </row>
    <row r="2101" spans="1:1" s="151" customFormat="1">
      <c r="A2101" s="150"/>
    </row>
    <row r="2102" spans="1:1" s="151" customFormat="1">
      <c r="A2102" s="150"/>
    </row>
    <row r="2103" spans="1:1" s="151" customFormat="1">
      <c r="A2103" s="150"/>
    </row>
    <row r="2104" spans="1:1" s="151" customFormat="1">
      <c r="A2104" s="150"/>
    </row>
    <row r="2105" spans="1:1" s="151" customFormat="1">
      <c r="A2105" s="150"/>
    </row>
    <row r="2106" spans="1:1" s="151" customFormat="1">
      <c r="A2106" s="150"/>
    </row>
    <row r="2107" spans="1:1" s="151" customFormat="1">
      <c r="A2107" s="150"/>
    </row>
    <row r="2108" spans="1:1" s="151" customFormat="1">
      <c r="A2108" s="150"/>
    </row>
    <row r="2109" spans="1:1" s="151" customFormat="1">
      <c r="A2109" s="150"/>
    </row>
    <row r="2110" spans="1:1" s="151" customFormat="1">
      <c r="A2110" s="150"/>
    </row>
    <row r="2111" spans="1:1" s="151" customFormat="1">
      <c r="A2111" s="150"/>
    </row>
    <row r="2112" spans="1:1" s="151" customFormat="1">
      <c r="A2112" s="150"/>
    </row>
    <row r="2113" spans="1:1" s="151" customFormat="1">
      <c r="A2113" s="150"/>
    </row>
    <row r="2114" spans="1:1" s="151" customFormat="1">
      <c r="A2114" s="150"/>
    </row>
    <row r="2115" spans="1:1" s="151" customFormat="1">
      <c r="A2115" s="150"/>
    </row>
    <row r="2116" spans="1:1" s="151" customFormat="1">
      <c r="A2116" s="150"/>
    </row>
    <row r="2117" spans="1:1" s="151" customFormat="1">
      <c r="A2117" s="150"/>
    </row>
    <row r="2118" spans="1:1" s="151" customFormat="1">
      <c r="A2118" s="150"/>
    </row>
    <row r="2119" spans="1:1" s="151" customFormat="1">
      <c r="A2119" s="150"/>
    </row>
    <row r="2120" spans="1:1" s="151" customFormat="1">
      <c r="A2120" s="150"/>
    </row>
    <row r="2121" spans="1:1" s="151" customFormat="1">
      <c r="A2121" s="150"/>
    </row>
    <row r="2122" spans="1:1" s="151" customFormat="1">
      <c r="A2122" s="150"/>
    </row>
    <row r="2123" spans="1:1" s="151" customFormat="1">
      <c r="A2123" s="150"/>
    </row>
    <row r="2124" spans="1:1" s="151" customFormat="1">
      <c r="A2124" s="150"/>
    </row>
    <row r="2125" spans="1:1" s="151" customFormat="1">
      <c r="A2125" s="150"/>
    </row>
    <row r="2126" spans="1:1" s="151" customFormat="1">
      <c r="A2126" s="150"/>
    </row>
    <row r="2127" spans="1:1" s="151" customFormat="1">
      <c r="A2127" s="150"/>
    </row>
    <row r="2128" spans="1:1" s="151" customFormat="1">
      <c r="A2128" s="150"/>
    </row>
    <row r="2129" spans="1:1" s="151" customFormat="1">
      <c r="A2129" s="150"/>
    </row>
    <row r="2130" spans="1:1" s="151" customFormat="1">
      <c r="A2130" s="150"/>
    </row>
    <row r="2131" spans="1:1" s="151" customFormat="1">
      <c r="A2131" s="150"/>
    </row>
    <row r="2132" spans="1:1" s="151" customFormat="1">
      <c r="A2132" s="150"/>
    </row>
    <row r="2133" spans="1:1" s="151" customFormat="1">
      <c r="A2133" s="150"/>
    </row>
    <row r="2134" spans="1:1" s="151" customFormat="1">
      <c r="A2134" s="150"/>
    </row>
    <row r="2135" spans="1:1" s="151" customFormat="1">
      <c r="A2135" s="150"/>
    </row>
    <row r="2136" spans="1:1" s="151" customFormat="1">
      <c r="A2136" s="150"/>
    </row>
    <row r="2137" spans="1:1" s="151" customFormat="1">
      <c r="A2137" s="150"/>
    </row>
    <row r="2138" spans="1:1" s="151" customFormat="1">
      <c r="A2138" s="150"/>
    </row>
    <row r="2139" spans="1:1" s="151" customFormat="1">
      <c r="A2139" s="150"/>
    </row>
    <row r="2140" spans="1:1" s="151" customFormat="1">
      <c r="A2140" s="150"/>
    </row>
    <row r="2141" spans="1:1" s="151" customFormat="1">
      <c r="A2141" s="150"/>
    </row>
    <row r="2142" spans="1:1" s="151" customFormat="1">
      <c r="A2142" s="150"/>
    </row>
    <row r="2143" spans="1:1" s="151" customFormat="1">
      <c r="A2143" s="150"/>
    </row>
    <row r="2144" spans="1:1" s="151" customFormat="1">
      <c r="A2144" s="150"/>
    </row>
    <row r="2145" spans="1:1" s="151" customFormat="1">
      <c r="A2145" s="150"/>
    </row>
    <row r="2146" spans="1:1" s="151" customFormat="1">
      <c r="A2146" s="150"/>
    </row>
    <row r="2147" spans="1:1" s="151" customFormat="1">
      <c r="A2147" s="150"/>
    </row>
    <row r="2148" spans="1:1" s="151" customFormat="1">
      <c r="A2148" s="150"/>
    </row>
    <row r="2149" spans="1:1" s="151" customFormat="1">
      <c r="A2149" s="150"/>
    </row>
    <row r="2150" spans="1:1" s="151" customFormat="1">
      <c r="A2150" s="150"/>
    </row>
    <row r="2151" spans="1:1" s="151" customFormat="1">
      <c r="A2151" s="150"/>
    </row>
    <row r="2152" spans="1:1" s="151" customFormat="1">
      <c r="A2152" s="150"/>
    </row>
    <row r="2153" spans="1:1" s="151" customFormat="1">
      <c r="A2153" s="150"/>
    </row>
    <row r="2154" spans="1:1" s="151" customFormat="1">
      <c r="A2154" s="150"/>
    </row>
    <row r="2155" spans="1:1" s="151" customFormat="1">
      <c r="A2155" s="150"/>
    </row>
    <row r="2156" spans="1:1" s="151" customFormat="1">
      <c r="A2156" s="150"/>
    </row>
    <row r="2157" spans="1:1" s="151" customFormat="1">
      <c r="A2157" s="150"/>
    </row>
    <row r="2158" spans="1:1" s="151" customFormat="1">
      <c r="A2158" s="150"/>
    </row>
    <row r="2159" spans="1:1" s="151" customFormat="1">
      <c r="A2159" s="150"/>
    </row>
    <row r="2160" spans="1:1" s="151" customFormat="1">
      <c r="A2160" s="150"/>
    </row>
    <row r="2161" spans="1:1" s="151" customFormat="1">
      <c r="A2161" s="150"/>
    </row>
    <row r="2162" spans="1:1" s="151" customFormat="1">
      <c r="A2162" s="150"/>
    </row>
    <row r="2163" spans="1:1" s="151" customFormat="1">
      <c r="A2163" s="150"/>
    </row>
    <row r="2164" spans="1:1" s="151" customFormat="1">
      <c r="A2164" s="150"/>
    </row>
    <row r="2165" spans="1:1" s="151" customFormat="1">
      <c r="A2165" s="150"/>
    </row>
    <row r="2166" spans="1:1" s="151" customFormat="1">
      <c r="A2166" s="150"/>
    </row>
    <row r="2167" spans="1:1" s="151" customFormat="1">
      <c r="A2167" s="150"/>
    </row>
    <row r="2168" spans="1:1" s="151" customFormat="1">
      <c r="A2168" s="150"/>
    </row>
    <row r="2169" spans="1:1" s="151" customFormat="1">
      <c r="A2169" s="150"/>
    </row>
    <row r="2170" spans="1:1" s="151" customFormat="1">
      <c r="A2170" s="150"/>
    </row>
    <row r="2171" spans="1:1" s="151" customFormat="1">
      <c r="A2171" s="150"/>
    </row>
    <row r="2172" spans="1:1" s="151" customFormat="1">
      <c r="A2172" s="150"/>
    </row>
    <row r="2173" spans="1:1" s="151" customFormat="1">
      <c r="A2173" s="150"/>
    </row>
    <row r="2174" spans="1:1" s="151" customFormat="1">
      <c r="A2174" s="150"/>
    </row>
    <row r="2175" spans="1:1" s="151" customFormat="1">
      <c r="A2175" s="150"/>
    </row>
    <row r="2176" spans="1:1" s="151" customFormat="1">
      <c r="A2176" s="150"/>
    </row>
    <row r="2177" spans="1:1" s="151" customFormat="1">
      <c r="A2177" s="150"/>
    </row>
    <row r="2178" spans="1:1" s="151" customFormat="1">
      <c r="A2178" s="150"/>
    </row>
    <row r="2179" spans="1:1" s="151" customFormat="1">
      <c r="A2179" s="150"/>
    </row>
    <row r="2180" spans="1:1" s="151" customFormat="1">
      <c r="A2180" s="150"/>
    </row>
    <row r="2181" spans="1:1" s="151" customFormat="1">
      <c r="A2181" s="150"/>
    </row>
    <row r="2182" spans="1:1" s="151" customFormat="1">
      <c r="A2182" s="150"/>
    </row>
    <row r="2183" spans="1:1" s="151" customFormat="1">
      <c r="A2183" s="150"/>
    </row>
    <row r="2184" spans="1:1" s="151" customFormat="1">
      <c r="A2184" s="150"/>
    </row>
    <row r="2185" spans="1:1" s="151" customFormat="1">
      <c r="A2185" s="150"/>
    </row>
    <row r="2186" spans="1:1" s="151" customFormat="1">
      <c r="A2186" s="150"/>
    </row>
    <row r="2187" spans="1:1" s="151" customFormat="1">
      <c r="A2187" s="150"/>
    </row>
    <row r="2188" spans="1:1" s="151" customFormat="1">
      <c r="A2188" s="150"/>
    </row>
    <row r="2189" spans="1:1" s="151" customFormat="1">
      <c r="A2189" s="150"/>
    </row>
    <row r="2190" spans="1:1" s="151" customFormat="1">
      <c r="A2190" s="150"/>
    </row>
    <row r="2191" spans="1:1" s="151" customFormat="1">
      <c r="A2191" s="150"/>
    </row>
    <row r="2192" spans="1:1" s="151" customFormat="1">
      <c r="A2192" s="150"/>
    </row>
    <row r="2193" spans="1:1" s="151" customFormat="1">
      <c r="A2193" s="150"/>
    </row>
    <row r="2194" spans="1:1" s="151" customFormat="1">
      <c r="A2194" s="150"/>
    </row>
    <row r="2195" spans="1:1" s="151" customFormat="1">
      <c r="A2195" s="150"/>
    </row>
    <row r="2196" spans="1:1" s="151" customFormat="1">
      <c r="A2196" s="150"/>
    </row>
    <row r="2197" spans="1:1" s="151" customFormat="1">
      <c r="A2197" s="150"/>
    </row>
    <row r="2198" spans="1:1" s="151" customFormat="1">
      <c r="A2198" s="150"/>
    </row>
    <row r="2199" spans="1:1" s="151" customFormat="1">
      <c r="A2199" s="150"/>
    </row>
    <row r="2200" spans="1:1" s="151" customFormat="1">
      <c r="A2200" s="150"/>
    </row>
    <row r="2201" spans="1:1" s="151" customFormat="1">
      <c r="A2201" s="150"/>
    </row>
    <row r="2202" spans="1:1" s="151" customFormat="1">
      <c r="A2202" s="150"/>
    </row>
    <row r="2203" spans="1:1" s="151" customFormat="1">
      <c r="A2203" s="150"/>
    </row>
    <row r="2204" spans="1:1" s="151" customFormat="1">
      <c r="A2204" s="150"/>
    </row>
    <row r="2205" spans="1:1" s="151" customFormat="1">
      <c r="A2205" s="150"/>
    </row>
    <row r="2206" spans="1:1" s="151" customFormat="1">
      <c r="A2206" s="150"/>
    </row>
    <row r="2207" spans="1:1" s="151" customFormat="1">
      <c r="A2207" s="150"/>
    </row>
    <row r="2208" spans="1:1" s="151" customFormat="1">
      <c r="A2208" s="150"/>
    </row>
    <row r="2209" spans="1:1" s="151" customFormat="1">
      <c r="A2209" s="150"/>
    </row>
    <row r="2210" spans="1:1" s="151" customFormat="1">
      <c r="A2210" s="150"/>
    </row>
    <row r="2211" spans="1:1" s="151" customFormat="1">
      <c r="A2211" s="150"/>
    </row>
    <row r="2212" spans="1:1" s="151" customFormat="1">
      <c r="A2212" s="150"/>
    </row>
    <row r="2213" spans="1:1" s="151" customFormat="1">
      <c r="A2213" s="150"/>
    </row>
    <row r="2214" spans="1:1" s="151" customFormat="1">
      <c r="A2214" s="150"/>
    </row>
    <row r="2215" spans="1:1" s="151" customFormat="1">
      <c r="A2215" s="150"/>
    </row>
    <row r="2216" spans="1:1" s="151" customFormat="1">
      <c r="A2216" s="150"/>
    </row>
    <row r="2217" spans="1:1" s="151" customFormat="1">
      <c r="A2217" s="150"/>
    </row>
    <row r="2218" spans="1:1" s="151" customFormat="1">
      <c r="A2218" s="150"/>
    </row>
    <row r="2219" spans="1:1" s="151" customFormat="1">
      <c r="A2219" s="150"/>
    </row>
    <row r="2220" spans="1:1" s="151" customFormat="1">
      <c r="A2220" s="150"/>
    </row>
    <row r="2221" spans="1:1" s="151" customFormat="1">
      <c r="A2221" s="150"/>
    </row>
    <row r="2222" spans="1:1" s="151" customFormat="1">
      <c r="A2222" s="150"/>
    </row>
    <row r="2223" spans="1:1" s="151" customFormat="1">
      <c r="A2223" s="150"/>
    </row>
    <row r="2224" spans="1:1" s="151" customFormat="1">
      <c r="A2224" s="150"/>
    </row>
    <row r="2225" spans="1:1" s="151" customFormat="1">
      <c r="A2225" s="150"/>
    </row>
    <row r="2226" spans="1:1" s="151" customFormat="1">
      <c r="A2226" s="150"/>
    </row>
    <row r="2227" spans="1:1" s="151" customFormat="1">
      <c r="A2227" s="150"/>
    </row>
    <row r="2228" spans="1:1" s="151" customFormat="1">
      <c r="A2228" s="150"/>
    </row>
    <row r="2229" spans="1:1" s="151" customFormat="1">
      <c r="A2229" s="150"/>
    </row>
    <row r="2230" spans="1:1" s="151" customFormat="1">
      <c r="A2230" s="150"/>
    </row>
    <row r="2231" spans="1:1" s="151" customFormat="1">
      <c r="A2231" s="150"/>
    </row>
    <row r="2232" spans="1:1" s="151" customFormat="1">
      <c r="A2232" s="150"/>
    </row>
    <row r="2233" spans="1:1" s="151" customFormat="1">
      <c r="A2233" s="150"/>
    </row>
    <row r="2234" spans="1:1" s="151" customFormat="1">
      <c r="A2234" s="150"/>
    </row>
    <row r="2235" spans="1:1" s="151" customFormat="1">
      <c r="A2235" s="150"/>
    </row>
    <row r="2236" spans="1:1" s="151" customFormat="1">
      <c r="A2236" s="150"/>
    </row>
    <row r="2237" spans="1:1" s="151" customFormat="1">
      <c r="A2237" s="150"/>
    </row>
    <row r="2238" spans="1:1" s="151" customFormat="1">
      <c r="A2238" s="150"/>
    </row>
    <row r="2239" spans="1:1" s="151" customFormat="1">
      <c r="A2239" s="150"/>
    </row>
    <row r="2240" spans="1:1" s="151" customFormat="1">
      <c r="A2240" s="150"/>
    </row>
    <row r="2241" spans="1:1" s="151" customFormat="1">
      <c r="A2241" s="150"/>
    </row>
    <row r="2242" spans="1:1" s="151" customFormat="1">
      <c r="A2242" s="150"/>
    </row>
    <row r="2243" spans="1:1" s="151" customFormat="1">
      <c r="A2243" s="150"/>
    </row>
    <row r="2244" spans="1:1" s="151" customFormat="1">
      <c r="A2244" s="150"/>
    </row>
    <row r="2245" spans="1:1" s="151" customFormat="1">
      <c r="A2245" s="150"/>
    </row>
    <row r="2246" spans="1:1" s="151" customFormat="1">
      <c r="A2246" s="150"/>
    </row>
    <row r="2247" spans="1:1" s="151" customFormat="1">
      <c r="A2247" s="150"/>
    </row>
    <row r="2248" spans="1:1" s="151" customFormat="1">
      <c r="A2248" s="150"/>
    </row>
    <row r="2249" spans="1:1" s="151" customFormat="1">
      <c r="A2249" s="150"/>
    </row>
    <row r="2250" spans="1:1" s="151" customFormat="1">
      <c r="A2250" s="150"/>
    </row>
    <row r="2251" spans="1:1" s="151" customFormat="1">
      <c r="A2251" s="150"/>
    </row>
    <row r="2252" spans="1:1" s="151" customFormat="1">
      <c r="A2252" s="150"/>
    </row>
    <row r="2253" spans="1:1" s="151" customFormat="1">
      <c r="A2253" s="150"/>
    </row>
    <row r="2254" spans="1:1" s="151" customFormat="1">
      <c r="A2254" s="150"/>
    </row>
    <row r="2255" spans="1:1" s="151" customFormat="1">
      <c r="A2255" s="150"/>
    </row>
    <row r="2256" spans="1:1" s="151" customFormat="1">
      <c r="A2256" s="150"/>
    </row>
    <row r="2257" spans="1:1" s="151" customFormat="1">
      <c r="A2257" s="150"/>
    </row>
    <row r="2258" spans="1:1" s="151" customFormat="1">
      <c r="A2258" s="150"/>
    </row>
    <row r="2259" spans="1:1" s="151" customFormat="1">
      <c r="A2259" s="150"/>
    </row>
    <row r="2260" spans="1:1" s="151" customFormat="1">
      <c r="A2260" s="150"/>
    </row>
    <row r="2261" spans="1:1" s="151" customFormat="1">
      <c r="A2261" s="150"/>
    </row>
    <row r="2262" spans="1:1" s="151" customFormat="1">
      <c r="A2262" s="150"/>
    </row>
    <row r="2263" spans="1:1" s="151" customFormat="1">
      <c r="A2263" s="150"/>
    </row>
    <row r="2264" spans="1:1" s="151" customFormat="1">
      <c r="A2264" s="150"/>
    </row>
    <row r="2265" spans="1:1" s="151" customFormat="1">
      <c r="A2265" s="150"/>
    </row>
    <row r="2266" spans="1:1" s="151" customFormat="1">
      <c r="A2266" s="150"/>
    </row>
    <row r="2267" spans="1:1" s="151" customFormat="1">
      <c r="A2267" s="150"/>
    </row>
    <row r="2268" spans="1:1" s="151" customFormat="1">
      <c r="A2268" s="150"/>
    </row>
    <row r="2269" spans="1:1" s="151" customFormat="1">
      <c r="A2269" s="150"/>
    </row>
    <row r="2270" spans="1:1" s="151" customFormat="1">
      <c r="A2270" s="150"/>
    </row>
    <row r="2271" spans="1:1" s="151" customFormat="1">
      <c r="A2271" s="150"/>
    </row>
    <row r="2272" spans="1:1" s="151" customFormat="1">
      <c r="A2272" s="150"/>
    </row>
    <row r="2273" spans="1:1" s="151" customFormat="1">
      <c r="A2273" s="150"/>
    </row>
    <row r="2274" spans="1:1" s="151" customFormat="1">
      <c r="A2274" s="150"/>
    </row>
    <row r="2275" spans="1:1" s="151" customFormat="1">
      <c r="A2275" s="150"/>
    </row>
    <row r="2276" spans="1:1" s="151" customFormat="1">
      <c r="A2276" s="150"/>
    </row>
    <row r="2277" spans="1:1" s="151" customFormat="1">
      <c r="A2277" s="150"/>
    </row>
    <row r="2278" spans="1:1" s="151" customFormat="1">
      <c r="A2278" s="150"/>
    </row>
    <row r="2279" spans="1:1" s="151" customFormat="1">
      <c r="A2279" s="150"/>
    </row>
    <row r="2280" spans="1:1" s="151" customFormat="1">
      <c r="A2280" s="150"/>
    </row>
    <row r="2281" spans="1:1" s="151" customFormat="1">
      <c r="A2281" s="150"/>
    </row>
    <row r="2282" spans="1:1" s="151" customFormat="1">
      <c r="A2282" s="150"/>
    </row>
    <row r="2283" spans="1:1" s="151" customFormat="1">
      <c r="A2283" s="150"/>
    </row>
    <row r="2284" spans="1:1" s="151" customFormat="1">
      <c r="A2284" s="150"/>
    </row>
    <row r="2285" spans="1:1" s="151" customFormat="1">
      <c r="A2285" s="150"/>
    </row>
    <row r="2286" spans="1:1" s="151" customFormat="1">
      <c r="A2286" s="150"/>
    </row>
    <row r="2287" spans="1:1" s="151" customFormat="1">
      <c r="A2287" s="150"/>
    </row>
    <row r="2288" spans="1:1" s="151" customFormat="1">
      <c r="A2288" s="150"/>
    </row>
    <row r="2289" spans="1:1" s="151" customFormat="1">
      <c r="A2289" s="150"/>
    </row>
    <row r="2290" spans="1:1" s="151" customFormat="1">
      <c r="A2290" s="150"/>
    </row>
    <row r="2291" spans="1:1" s="151" customFormat="1">
      <c r="A2291" s="150"/>
    </row>
    <row r="2292" spans="1:1" s="151" customFormat="1">
      <c r="A2292" s="150"/>
    </row>
    <row r="2293" spans="1:1" s="151" customFormat="1">
      <c r="A2293" s="150"/>
    </row>
    <row r="2294" spans="1:1" s="151" customFormat="1">
      <c r="A2294" s="150"/>
    </row>
    <row r="2295" spans="1:1" s="151" customFormat="1">
      <c r="A2295" s="150"/>
    </row>
    <row r="2296" spans="1:1" s="151" customFormat="1">
      <c r="A2296" s="150"/>
    </row>
    <row r="2297" spans="1:1" s="151" customFormat="1">
      <c r="A2297" s="150"/>
    </row>
    <row r="2298" spans="1:1" s="151" customFormat="1">
      <c r="A2298" s="150"/>
    </row>
    <row r="2299" spans="1:1" s="151" customFormat="1">
      <c r="A2299" s="150"/>
    </row>
    <row r="2300" spans="1:1" s="151" customFormat="1">
      <c r="A2300" s="150"/>
    </row>
    <row r="2301" spans="1:1" s="151" customFormat="1">
      <c r="A2301" s="150"/>
    </row>
    <row r="2302" spans="1:1" s="151" customFormat="1">
      <c r="A2302" s="150"/>
    </row>
    <row r="2303" spans="1:1" s="151" customFormat="1">
      <c r="A2303" s="150"/>
    </row>
    <row r="2304" spans="1:1" s="151" customFormat="1">
      <c r="A2304" s="150"/>
    </row>
    <row r="2305" spans="1:1" s="151" customFormat="1">
      <c r="A2305" s="150"/>
    </row>
    <row r="2306" spans="1:1" s="151" customFormat="1">
      <c r="A2306" s="150"/>
    </row>
    <row r="2307" spans="1:1" s="151" customFormat="1">
      <c r="A2307" s="150"/>
    </row>
    <row r="2308" spans="1:1" s="151" customFormat="1">
      <c r="A2308" s="150"/>
    </row>
    <row r="2309" spans="1:1" s="151" customFormat="1">
      <c r="A2309" s="150"/>
    </row>
    <row r="2310" spans="1:1" s="151" customFormat="1">
      <c r="A2310" s="150"/>
    </row>
    <row r="2311" spans="1:1" s="151" customFormat="1">
      <c r="A2311" s="150"/>
    </row>
    <row r="2312" spans="1:1" s="151" customFormat="1">
      <c r="A2312" s="150"/>
    </row>
    <row r="2313" spans="1:1" s="151" customFormat="1">
      <c r="A2313" s="150"/>
    </row>
    <row r="2314" spans="1:1" s="151" customFormat="1">
      <c r="A2314" s="150"/>
    </row>
    <row r="2315" spans="1:1" s="151" customFormat="1">
      <c r="A2315" s="150"/>
    </row>
    <row r="2316" spans="1:1" s="151" customFormat="1">
      <c r="A2316" s="150"/>
    </row>
    <row r="2317" spans="1:1" s="151" customFormat="1">
      <c r="A2317" s="150"/>
    </row>
    <row r="2318" spans="1:1" s="151" customFormat="1">
      <c r="A2318" s="150"/>
    </row>
    <row r="2319" spans="1:1" s="151" customFormat="1">
      <c r="A2319" s="150"/>
    </row>
    <row r="2320" spans="1:1" s="151" customFormat="1">
      <c r="A2320" s="150"/>
    </row>
    <row r="2321" spans="1:1" s="151" customFormat="1">
      <c r="A2321" s="150"/>
    </row>
    <row r="2322" spans="1:1" s="151" customFormat="1">
      <c r="A2322" s="150"/>
    </row>
    <row r="2323" spans="1:1" s="151" customFormat="1">
      <c r="A2323" s="150"/>
    </row>
    <row r="2324" spans="1:1" s="151" customFormat="1">
      <c r="A2324" s="150"/>
    </row>
    <row r="2325" spans="1:1" s="151" customFormat="1">
      <c r="A2325" s="150"/>
    </row>
    <row r="2326" spans="1:1" s="151" customFormat="1">
      <c r="A2326" s="150"/>
    </row>
    <row r="2327" spans="1:1" s="151" customFormat="1">
      <c r="A2327" s="150"/>
    </row>
    <row r="2328" spans="1:1" s="151" customFormat="1">
      <c r="A2328" s="150"/>
    </row>
    <row r="2329" spans="1:1" s="151" customFormat="1">
      <c r="A2329" s="150"/>
    </row>
    <row r="2330" spans="1:1" s="151" customFormat="1">
      <c r="A2330" s="150"/>
    </row>
    <row r="2331" spans="1:1" s="151" customFormat="1">
      <c r="A2331" s="150"/>
    </row>
    <row r="2332" spans="1:1" s="151" customFormat="1">
      <c r="A2332" s="150"/>
    </row>
    <row r="2333" spans="1:1" s="151" customFormat="1">
      <c r="A2333" s="150"/>
    </row>
    <row r="2334" spans="1:1" s="151" customFormat="1">
      <c r="A2334" s="150"/>
    </row>
    <row r="2335" spans="1:1" s="151" customFormat="1">
      <c r="A2335" s="150"/>
    </row>
    <row r="2336" spans="1:1" s="151" customFormat="1">
      <c r="A2336" s="150"/>
    </row>
    <row r="2337" spans="1:1" s="151" customFormat="1">
      <c r="A2337" s="150"/>
    </row>
    <row r="2338" spans="1:1" s="151" customFormat="1">
      <c r="A2338" s="150"/>
    </row>
    <row r="2339" spans="1:1" s="151" customFormat="1">
      <c r="A2339" s="150"/>
    </row>
    <row r="2340" spans="1:1" s="151" customFormat="1">
      <c r="A2340" s="150"/>
    </row>
    <row r="2341" spans="1:1" s="151" customFormat="1">
      <c r="A2341" s="150"/>
    </row>
    <row r="2342" spans="1:1" s="151" customFormat="1">
      <c r="A2342" s="150"/>
    </row>
    <row r="2343" spans="1:1" s="151" customFormat="1">
      <c r="A2343" s="150"/>
    </row>
    <row r="2344" spans="1:1" s="151" customFormat="1">
      <c r="A2344" s="150"/>
    </row>
    <row r="2345" spans="1:1" s="151" customFormat="1">
      <c r="A2345" s="150"/>
    </row>
    <row r="2346" spans="1:1" s="151" customFormat="1">
      <c r="A2346" s="150"/>
    </row>
    <row r="2347" spans="1:1" s="151" customFormat="1">
      <c r="A2347" s="150"/>
    </row>
    <row r="2348" spans="1:1" s="151" customFormat="1">
      <c r="A2348" s="150"/>
    </row>
    <row r="2349" spans="1:1" s="151" customFormat="1">
      <c r="A2349" s="150"/>
    </row>
    <row r="2350" spans="1:1" s="151" customFormat="1">
      <c r="A2350" s="150"/>
    </row>
    <row r="2351" spans="1:1" s="151" customFormat="1">
      <c r="A2351" s="150"/>
    </row>
    <row r="2352" spans="1:1" s="151" customFormat="1">
      <c r="A2352" s="150"/>
    </row>
    <row r="2353" spans="1:1" s="151" customFormat="1">
      <c r="A2353" s="150"/>
    </row>
    <row r="2354" spans="1:1" s="151" customFormat="1">
      <c r="A2354" s="150"/>
    </row>
    <row r="2355" spans="1:1" s="151" customFormat="1">
      <c r="A2355" s="150"/>
    </row>
    <row r="2356" spans="1:1" s="151" customFormat="1">
      <c r="A2356" s="150"/>
    </row>
    <row r="2357" spans="1:1" s="151" customFormat="1">
      <c r="A2357" s="150"/>
    </row>
    <row r="2358" spans="1:1" s="151" customFormat="1">
      <c r="A2358" s="150"/>
    </row>
    <row r="2359" spans="1:1" s="151" customFormat="1">
      <c r="A2359" s="150"/>
    </row>
    <row r="2360" spans="1:1" s="151" customFormat="1">
      <c r="A2360" s="150"/>
    </row>
    <row r="2361" spans="1:1" s="151" customFormat="1">
      <c r="A2361" s="150"/>
    </row>
    <row r="2362" spans="1:1" s="151" customFormat="1">
      <c r="A2362" s="150"/>
    </row>
    <row r="2363" spans="1:1" s="151" customFormat="1">
      <c r="A2363" s="150"/>
    </row>
    <row r="2364" spans="1:1" s="151" customFormat="1">
      <c r="A2364" s="150"/>
    </row>
    <row r="2365" spans="1:1" s="151" customFormat="1">
      <c r="A2365" s="150"/>
    </row>
    <row r="2366" spans="1:1" s="151" customFormat="1">
      <c r="A2366" s="150"/>
    </row>
    <row r="2367" spans="1:1" s="151" customFormat="1">
      <c r="A2367" s="150"/>
    </row>
    <row r="2368" spans="1:1" s="151" customFormat="1">
      <c r="A2368" s="150"/>
    </row>
    <row r="2369" spans="1:1" s="151" customFormat="1">
      <c r="A2369" s="150"/>
    </row>
    <row r="2370" spans="1:1" s="151" customFormat="1">
      <c r="A2370" s="150"/>
    </row>
    <row r="2371" spans="1:1" s="151" customFormat="1">
      <c r="A2371" s="150"/>
    </row>
    <row r="2372" spans="1:1" s="151" customFormat="1">
      <c r="A2372" s="150"/>
    </row>
    <row r="2373" spans="1:1" s="151" customFormat="1">
      <c r="A2373" s="150"/>
    </row>
    <row r="2374" spans="1:1" s="151" customFormat="1">
      <c r="A2374" s="150"/>
    </row>
    <row r="2375" spans="1:1" s="151" customFormat="1">
      <c r="A2375" s="150"/>
    </row>
    <row r="2376" spans="1:1" s="151" customFormat="1">
      <c r="A2376" s="150"/>
    </row>
    <row r="2377" spans="1:1" s="151" customFormat="1">
      <c r="A2377" s="150"/>
    </row>
    <row r="2378" spans="1:1" s="151" customFormat="1">
      <c r="A2378" s="150"/>
    </row>
    <row r="2379" spans="1:1" s="151" customFormat="1">
      <c r="A2379" s="150"/>
    </row>
    <row r="2380" spans="1:1" s="151" customFormat="1">
      <c r="A2380" s="150"/>
    </row>
    <row r="2381" spans="1:1" s="151" customFormat="1">
      <c r="A2381" s="150"/>
    </row>
    <row r="2382" spans="1:1" s="151" customFormat="1">
      <c r="A2382" s="150"/>
    </row>
    <row r="2383" spans="1:1" s="151" customFormat="1">
      <c r="A2383" s="150"/>
    </row>
    <row r="2384" spans="1:1" s="151" customFormat="1">
      <c r="A2384" s="150"/>
    </row>
    <row r="2385" spans="1:1" s="151" customFormat="1">
      <c r="A2385" s="150"/>
    </row>
    <row r="2386" spans="1:1" s="151" customFormat="1">
      <c r="A2386" s="150"/>
    </row>
    <row r="2387" spans="1:1" s="151" customFormat="1">
      <c r="A2387" s="150"/>
    </row>
    <row r="2388" spans="1:1" s="151" customFormat="1">
      <c r="A2388" s="150"/>
    </row>
    <row r="2389" spans="1:1" s="151" customFormat="1">
      <c r="A2389" s="150"/>
    </row>
    <row r="2390" spans="1:1" s="151" customFormat="1">
      <c r="A2390" s="150"/>
    </row>
    <row r="2391" spans="1:1" s="151" customFormat="1">
      <c r="A2391" s="150"/>
    </row>
    <row r="2392" spans="1:1" s="151" customFormat="1">
      <c r="A2392" s="150"/>
    </row>
    <row r="2393" spans="1:1" s="151" customFormat="1">
      <c r="A2393" s="150"/>
    </row>
    <row r="2394" spans="1:1" s="151" customFormat="1">
      <c r="A2394" s="150"/>
    </row>
    <row r="2395" spans="1:1" s="151" customFormat="1">
      <c r="A2395" s="150"/>
    </row>
    <row r="2396" spans="1:1" s="151" customFormat="1">
      <c r="A2396" s="150"/>
    </row>
    <row r="2397" spans="1:1" s="151" customFormat="1">
      <c r="A2397" s="150"/>
    </row>
    <row r="2398" spans="1:1" s="151" customFormat="1">
      <c r="A2398" s="150"/>
    </row>
    <row r="2399" spans="1:1" s="151" customFormat="1">
      <c r="A2399" s="150"/>
    </row>
    <row r="2400" spans="1:1" s="151" customFormat="1">
      <c r="A2400" s="150"/>
    </row>
    <row r="2401" spans="1:1" s="151" customFormat="1">
      <c r="A2401" s="150"/>
    </row>
    <row r="2402" spans="1:1" s="151" customFormat="1">
      <c r="A2402" s="150"/>
    </row>
    <row r="2403" spans="1:1" s="151" customFormat="1">
      <c r="A2403" s="150"/>
    </row>
    <row r="2404" spans="1:1" s="151" customFormat="1">
      <c r="A2404" s="150"/>
    </row>
    <row r="2405" spans="1:1" s="151" customFormat="1">
      <c r="A2405" s="150"/>
    </row>
    <row r="2406" spans="1:1" s="151" customFormat="1">
      <c r="A2406" s="150"/>
    </row>
    <row r="2407" spans="1:1" s="151" customFormat="1">
      <c r="A2407" s="150"/>
    </row>
    <row r="2408" spans="1:1" s="151" customFormat="1">
      <c r="A2408" s="150"/>
    </row>
    <row r="2409" spans="1:1" s="151" customFormat="1">
      <c r="A2409" s="150"/>
    </row>
    <row r="2410" spans="1:1" s="151" customFormat="1">
      <c r="A2410" s="150"/>
    </row>
    <row r="2411" spans="1:1" s="151" customFormat="1">
      <c r="A2411" s="150"/>
    </row>
    <row r="2412" spans="1:1" s="151" customFormat="1">
      <c r="A2412" s="150"/>
    </row>
    <row r="2413" spans="1:1" s="151" customFormat="1">
      <c r="A2413" s="150"/>
    </row>
    <row r="2414" spans="1:1" s="151" customFormat="1">
      <c r="A2414" s="150"/>
    </row>
    <row r="2415" spans="1:1" s="151" customFormat="1">
      <c r="A2415" s="150"/>
    </row>
    <row r="2416" spans="1:1" s="151" customFormat="1">
      <c r="A2416" s="150"/>
    </row>
    <row r="2417" spans="1:1" s="151" customFormat="1">
      <c r="A2417" s="150"/>
    </row>
    <row r="2418" spans="1:1" s="151" customFormat="1">
      <c r="A2418" s="150"/>
    </row>
    <row r="2419" spans="1:1" s="151" customFormat="1">
      <c r="A2419" s="150"/>
    </row>
    <row r="2420" spans="1:1" s="151" customFormat="1">
      <c r="A2420" s="150"/>
    </row>
    <row r="2421" spans="1:1" s="151" customFormat="1">
      <c r="A2421" s="150"/>
    </row>
    <row r="2422" spans="1:1" s="151" customFormat="1">
      <c r="A2422" s="150"/>
    </row>
    <row r="2423" spans="1:1" s="151" customFormat="1">
      <c r="A2423" s="150"/>
    </row>
    <row r="2424" spans="1:1" s="151" customFormat="1">
      <c r="A2424" s="150"/>
    </row>
    <row r="2425" spans="1:1" s="151" customFormat="1">
      <c r="A2425" s="150"/>
    </row>
    <row r="2426" spans="1:1" s="151" customFormat="1">
      <c r="A2426" s="150"/>
    </row>
    <row r="2427" spans="1:1" s="151" customFormat="1">
      <c r="A2427" s="150"/>
    </row>
    <row r="2428" spans="1:1" s="151" customFormat="1">
      <c r="A2428" s="150"/>
    </row>
    <row r="2429" spans="1:1" s="151" customFormat="1">
      <c r="A2429" s="150"/>
    </row>
    <row r="2430" spans="1:1" s="151" customFormat="1">
      <c r="A2430" s="150"/>
    </row>
    <row r="2431" spans="1:1" s="151" customFormat="1">
      <c r="A2431" s="150"/>
    </row>
    <row r="2432" spans="1:1" s="151" customFormat="1">
      <c r="A2432" s="150"/>
    </row>
    <row r="2433" spans="1:1" s="151" customFormat="1">
      <c r="A2433" s="150"/>
    </row>
    <row r="2434" spans="1:1" s="151" customFormat="1">
      <c r="A2434" s="150"/>
    </row>
    <row r="2435" spans="1:1" s="151" customFormat="1">
      <c r="A2435" s="150"/>
    </row>
    <row r="2436" spans="1:1" s="151" customFormat="1">
      <c r="A2436" s="150"/>
    </row>
    <row r="2437" spans="1:1" s="151" customFormat="1">
      <c r="A2437" s="150"/>
    </row>
    <row r="2438" spans="1:1" s="151" customFormat="1">
      <c r="A2438" s="150"/>
    </row>
    <row r="2439" spans="1:1" s="151" customFormat="1">
      <c r="A2439" s="150"/>
    </row>
    <row r="2440" spans="1:1" s="151" customFormat="1">
      <c r="A2440" s="150"/>
    </row>
    <row r="2441" spans="1:1" s="151" customFormat="1">
      <c r="A2441" s="150"/>
    </row>
    <row r="2442" spans="1:1" s="151" customFormat="1">
      <c r="A2442" s="150"/>
    </row>
    <row r="2443" spans="1:1" s="151" customFormat="1">
      <c r="A2443" s="150"/>
    </row>
    <row r="2444" spans="1:1" s="151" customFormat="1">
      <c r="A2444" s="150"/>
    </row>
    <row r="2445" spans="1:1" s="151" customFormat="1">
      <c r="A2445" s="150"/>
    </row>
    <row r="2446" spans="1:1" s="151" customFormat="1">
      <c r="A2446" s="150"/>
    </row>
    <row r="2447" spans="1:1" s="151" customFormat="1">
      <c r="A2447" s="150"/>
    </row>
    <row r="2448" spans="1:1" s="151" customFormat="1">
      <c r="A2448" s="150"/>
    </row>
    <row r="2449" spans="1:1" s="151" customFormat="1">
      <c r="A2449" s="150"/>
    </row>
    <row r="2450" spans="1:1" s="151" customFormat="1">
      <c r="A2450" s="150"/>
    </row>
    <row r="2451" spans="1:1" s="151" customFormat="1">
      <c r="A2451" s="150"/>
    </row>
    <row r="2452" spans="1:1" s="151" customFormat="1">
      <c r="A2452" s="150"/>
    </row>
    <row r="2453" spans="1:1" s="151" customFormat="1">
      <c r="A2453" s="150"/>
    </row>
    <row r="2454" spans="1:1" s="151" customFormat="1">
      <c r="A2454" s="150"/>
    </row>
    <row r="2455" spans="1:1" s="151" customFormat="1">
      <c r="A2455" s="150"/>
    </row>
    <row r="2456" spans="1:1" s="151" customFormat="1">
      <c r="A2456" s="150"/>
    </row>
    <row r="2457" spans="1:1" s="151" customFormat="1">
      <c r="A2457" s="150"/>
    </row>
    <row r="2458" spans="1:1" s="151" customFormat="1">
      <c r="A2458" s="150"/>
    </row>
    <row r="2459" spans="1:1" s="151" customFormat="1">
      <c r="A2459" s="150"/>
    </row>
    <row r="2460" spans="1:1" s="151" customFormat="1">
      <c r="A2460" s="150"/>
    </row>
    <row r="2461" spans="1:1" s="151" customFormat="1">
      <c r="A2461" s="150"/>
    </row>
    <row r="2462" spans="1:1" s="151" customFormat="1">
      <c r="A2462" s="150"/>
    </row>
    <row r="2463" spans="1:1" s="151" customFormat="1">
      <c r="A2463" s="150"/>
    </row>
    <row r="2464" spans="1:1" s="151" customFormat="1">
      <c r="A2464" s="150"/>
    </row>
    <row r="2465" spans="1:1" s="151" customFormat="1">
      <c r="A2465" s="150"/>
    </row>
    <row r="2466" spans="1:1" s="151" customFormat="1">
      <c r="A2466" s="150"/>
    </row>
    <row r="2467" spans="1:1" s="151" customFormat="1">
      <c r="A2467" s="150"/>
    </row>
    <row r="2468" spans="1:1" s="151" customFormat="1">
      <c r="A2468" s="150"/>
    </row>
    <row r="2469" spans="1:1" s="151" customFormat="1">
      <c r="A2469" s="150"/>
    </row>
    <row r="2470" spans="1:1" s="151" customFormat="1">
      <c r="A2470" s="150"/>
    </row>
    <row r="2471" spans="1:1" s="151" customFormat="1">
      <c r="A2471" s="150"/>
    </row>
    <row r="2472" spans="1:1" s="151" customFormat="1">
      <c r="A2472" s="150"/>
    </row>
    <row r="2473" spans="1:1" s="151" customFormat="1">
      <c r="A2473" s="150"/>
    </row>
    <row r="2474" spans="1:1" s="151" customFormat="1">
      <c r="A2474" s="150"/>
    </row>
    <row r="2475" spans="1:1" s="151" customFormat="1">
      <c r="A2475" s="150"/>
    </row>
    <row r="2476" spans="1:1" s="151" customFormat="1">
      <c r="A2476" s="150"/>
    </row>
    <row r="2477" spans="1:1" s="151" customFormat="1">
      <c r="A2477" s="150"/>
    </row>
    <row r="2478" spans="1:1" s="151" customFormat="1">
      <c r="A2478" s="150"/>
    </row>
    <row r="2479" spans="1:1" s="151" customFormat="1">
      <c r="A2479" s="150"/>
    </row>
    <row r="2480" spans="1:1" s="151" customFormat="1">
      <c r="A2480" s="150"/>
    </row>
    <row r="2481" spans="1:1" s="151" customFormat="1">
      <c r="A2481" s="150"/>
    </row>
    <row r="2482" spans="1:1" s="151" customFormat="1">
      <c r="A2482" s="150"/>
    </row>
    <row r="2483" spans="1:1" s="151" customFormat="1">
      <c r="A2483" s="150"/>
    </row>
    <row r="2484" spans="1:1" s="151" customFormat="1">
      <c r="A2484" s="150"/>
    </row>
    <row r="2485" spans="1:1" s="151" customFormat="1">
      <c r="A2485" s="150"/>
    </row>
    <row r="2486" spans="1:1" s="151" customFormat="1">
      <c r="A2486" s="150"/>
    </row>
    <row r="2487" spans="1:1" s="151" customFormat="1">
      <c r="A2487" s="150"/>
    </row>
    <row r="2488" spans="1:1" s="151" customFormat="1">
      <c r="A2488" s="150"/>
    </row>
    <row r="2489" spans="1:1" s="151" customFormat="1">
      <c r="A2489" s="150"/>
    </row>
    <row r="2490" spans="1:1" s="151" customFormat="1">
      <c r="A2490" s="150"/>
    </row>
    <row r="2491" spans="1:1" s="151" customFormat="1">
      <c r="A2491" s="150"/>
    </row>
    <row r="2492" spans="1:1" s="151" customFormat="1">
      <c r="A2492" s="150"/>
    </row>
    <row r="2493" spans="1:1" s="151" customFormat="1">
      <c r="A2493" s="150"/>
    </row>
    <row r="2494" spans="1:1" s="151" customFormat="1">
      <c r="A2494" s="150"/>
    </row>
    <row r="2495" spans="1:1" s="151" customFormat="1">
      <c r="A2495" s="150"/>
    </row>
    <row r="2496" spans="1:1" s="151" customFormat="1">
      <c r="A2496" s="150"/>
    </row>
    <row r="2497" spans="1:1" s="151" customFormat="1">
      <c r="A2497" s="150"/>
    </row>
    <row r="2498" spans="1:1" s="151" customFormat="1">
      <c r="A2498" s="150"/>
    </row>
    <row r="2499" spans="1:1" s="151" customFormat="1">
      <c r="A2499" s="150"/>
    </row>
    <row r="2500" spans="1:1" s="151" customFormat="1">
      <c r="A2500" s="150"/>
    </row>
    <row r="2501" spans="1:1" s="151" customFormat="1">
      <c r="A2501" s="150"/>
    </row>
    <row r="2502" spans="1:1" s="151" customFormat="1">
      <c r="A2502" s="150"/>
    </row>
    <row r="2503" spans="1:1" s="151" customFormat="1">
      <c r="A2503" s="150"/>
    </row>
    <row r="2504" spans="1:1" s="151" customFormat="1">
      <c r="A2504" s="150"/>
    </row>
    <row r="2505" spans="1:1" s="151" customFormat="1">
      <c r="A2505" s="150"/>
    </row>
    <row r="2506" spans="1:1" s="151" customFormat="1">
      <c r="A2506" s="150"/>
    </row>
    <row r="2507" spans="1:1" s="151" customFormat="1">
      <c r="A2507" s="150"/>
    </row>
    <row r="2508" spans="1:1" s="151" customFormat="1">
      <c r="A2508" s="150"/>
    </row>
    <row r="2509" spans="1:1" s="151" customFormat="1">
      <c r="A2509" s="150"/>
    </row>
    <row r="2510" spans="1:1" s="151" customFormat="1">
      <c r="A2510" s="150"/>
    </row>
    <row r="2511" spans="1:1" s="151" customFormat="1">
      <c r="A2511" s="150"/>
    </row>
    <row r="2512" spans="1:1" s="151" customFormat="1">
      <c r="A2512" s="150"/>
    </row>
    <row r="2513" spans="1:1" s="151" customFormat="1">
      <c r="A2513" s="150"/>
    </row>
    <row r="2514" spans="1:1" s="151" customFormat="1">
      <c r="A2514" s="150"/>
    </row>
    <row r="2515" spans="1:1" s="151" customFormat="1">
      <c r="A2515" s="150"/>
    </row>
    <row r="2516" spans="1:1" s="151" customFormat="1">
      <c r="A2516" s="150"/>
    </row>
    <row r="2517" spans="1:1" s="151" customFormat="1">
      <c r="A2517" s="150"/>
    </row>
    <row r="2518" spans="1:1" s="151" customFormat="1">
      <c r="A2518" s="150"/>
    </row>
    <row r="2519" spans="1:1" s="151" customFormat="1">
      <c r="A2519" s="150"/>
    </row>
    <row r="2520" spans="1:1" s="151" customFormat="1">
      <c r="A2520" s="150"/>
    </row>
    <row r="2521" spans="1:1" s="151" customFormat="1">
      <c r="A2521" s="150"/>
    </row>
    <row r="2522" spans="1:1" s="151" customFormat="1">
      <c r="A2522" s="150"/>
    </row>
    <row r="2523" spans="1:1" s="151" customFormat="1">
      <c r="A2523" s="150"/>
    </row>
    <row r="2524" spans="1:1" s="151" customFormat="1">
      <c r="A2524" s="150"/>
    </row>
    <row r="2525" spans="1:1" s="151" customFormat="1">
      <c r="A2525" s="150"/>
    </row>
    <row r="2526" spans="1:1" s="151" customFormat="1">
      <c r="A2526" s="150"/>
    </row>
    <row r="2527" spans="1:1" s="151" customFormat="1">
      <c r="A2527" s="150"/>
    </row>
    <row r="2528" spans="1:1" s="151" customFormat="1">
      <c r="A2528" s="150"/>
    </row>
    <row r="2529" spans="1:1" s="151" customFormat="1">
      <c r="A2529" s="150"/>
    </row>
    <row r="2530" spans="1:1" s="151" customFormat="1">
      <c r="A2530" s="150"/>
    </row>
    <row r="2531" spans="1:1" s="151" customFormat="1">
      <c r="A2531" s="150"/>
    </row>
    <row r="2532" spans="1:1" s="151" customFormat="1">
      <c r="A2532" s="150"/>
    </row>
    <row r="2533" spans="1:1" s="151" customFormat="1">
      <c r="A2533" s="150"/>
    </row>
    <row r="2534" spans="1:1" s="151" customFormat="1">
      <c r="A2534" s="150"/>
    </row>
    <row r="2535" spans="1:1" s="151" customFormat="1">
      <c r="A2535" s="150"/>
    </row>
    <row r="2536" spans="1:1" s="151" customFormat="1">
      <c r="A2536" s="150"/>
    </row>
    <row r="2537" spans="1:1" s="151" customFormat="1">
      <c r="A2537" s="150"/>
    </row>
    <row r="2538" spans="1:1" s="151" customFormat="1">
      <c r="A2538" s="150"/>
    </row>
    <row r="2539" spans="1:1" s="151" customFormat="1">
      <c r="A2539" s="150"/>
    </row>
    <row r="2540" spans="1:1" s="151" customFormat="1">
      <c r="A2540" s="150"/>
    </row>
    <row r="2541" spans="1:1" s="151" customFormat="1">
      <c r="A2541" s="150"/>
    </row>
    <row r="2542" spans="1:1" s="151" customFormat="1">
      <c r="A2542" s="150"/>
    </row>
    <row r="2543" spans="1:1" s="151" customFormat="1">
      <c r="A2543" s="150"/>
    </row>
    <row r="2544" spans="1:1" s="151" customFormat="1">
      <c r="A2544" s="150"/>
    </row>
    <row r="2545" spans="1:1" s="151" customFormat="1">
      <c r="A2545" s="150"/>
    </row>
    <row r="2546" spans="1:1" s="151" customFormat="1">
      <c r="A2546" s="150"/>
    </row>
    <row r="2547" spans="1:1" s="151" customFormat="1">
      <c r="A2547" s="150"/>
    </row>
    <row r="2548" spans="1:1" s="151" customFormat="1">
      <c r="A2548" s="150"/>
    </row>
    <row r="2549" spans="1:1" s="151" customFormat="1">
      <c r="A2549" s="150"/>
    </row>
    <row r="2550" spans="1:1" s="151" customFormat="1">
      <c r="A2550" s="150"/>
    </row>
    <row r="2551" spans="1:1" s="151" customFormat="1">
      <c r="A2551" s="150"/>
    </row>
    <row r="2552" spans="1:1" s="151" customFormat="1">
      <c r="A2552" s="150"/>
    </row>
    <row r="2553" spans="1:1" s="151" customFormat="1">
      <c r="A2553" s="150"/>
    </row>
    <row r="2554" spans="1:1" s="151" customFormat="1">
      <c r="A2554" s="150"/>
    </row>
    <row r="2555" spans="1:1" s="151" customFormat="1">
      <c r="A2555" s="150"/>
    </row>
    <row r="2556" spans="1:1" s="151" customFormat="1">
      <c r="A2556" s="150"/>
    </row>
    <row r="2557" spans="1:1" s="151" customFormat="1">
      <c r="A2557" s="150"/>
    </row>
    <row r="2558" spans="1:1" s="151" customFormat="1">
      <c r="A2558" s="150"/>
    </row>
    <row r="2559" spans="1:1" s="151" customFormat="1">
      <c r="A2559" s="150"/>
    </row>
    <row r="2560" spans="1:1" s="151" customFormat="1">
      <c r="A2560" s="150"/>
    </row>
    <row r="2561" spans="1:1" s="151" customFormat="1">
      <c r="A2561" s="150"/>
    </row>
    <row r="2562" spans="1:1" s="151" customFormat="1">
      <c r="A2562" s="150"/>
    </row>
    <row r="2563" spans="1:1" s="151" customFormat="1">
      <c r="A2563" s="150"/>
    </row>
    <row r="2564" spans="1:1" s="151" customFormat="1">
      <c r="A2564" s="150"/>
    </row>
    <row r="2565" spans="1:1" s="151" customFormat="1">
      <c r="A2565" s="150"/>
    </row>
    <row r="2566" spans="1:1" s="151" customFormat="1">
      <c r="A2566" s="150"/>
    </row>
    <row r="2567" spans="1:1" s="151" customFormat="1">
      <c r="A2567" s="150"/>
    </row>
    <row r="2568" spans="1:1" s="151" customFormat="1">
      <c r="A2568" s="150"/>
    </row>
    <row r="2569" spans="1:1" s="151" customFormat="1">
      <c r="A2569" s="150"/>
    </row>
    <row r="2570" spans="1:1" s="151" customFormat="1">
      <c r="A2570" s="150"/>
    </row>
    <row r="2571" spans="1:1" s="151" customFormat="1">
      <c r="A2571" s="150"/>
    </row>
    <row r="2572" spans="1:1" s="151" customFormat="1">
      <c r="A2572" s="150"/>
    </row>
    <row r="2573" spans="1:1" s="151" customFormat="1">
      <c r="A2573" s="150"/>
    </row>
    <row r="2574" spans="1:1" s="151" customFormat="1">
      <c r="A2574" s="150"/>
    </row>
    <row r="2575" spans="1:1" s="151" customFormat="1">
      <c r="A2575" s="150"/>
    </row>
    <row r="2576" spans="1:1" s="151" customFormat="1">
      <c r="A2576" s="150"/>
    </row>
    <row r="2577" spans="1:1" s="151" customFormat="1">
      <c r="A2577" s="150"/>
    </row>
    <row r="2578" spans="1:1" s="151" customFormat="1">
      <c r="A2578" s="150"/>
    </row>
    <row r="2579" spans="1:1" s="151" customFormat="1">
      <c r="A2579" s="150"/>
    </row>
    <row r="2580" spans="1:1" s="151" customFormat="1">
      <c r="A2580" s="150"/>
    </row>
    <row r="2581" spans="1:1" s="151" customFormat="1">
      <c r="A2581" s="150"/>
    </row>
    <row r="2582" spans="1:1" s="151" customFormat="1">
      <c r="A2582" s="150"/>
    </row>
    <row r="2583" spans="1:1" s="151" customFormat="1">
      <c r="A2583" s="150"/>
    </row>
    <row r="2584" spans="1:1" s="151" customFormat="1">
      <c r="A2584" s="150"/>
    </row>
    <row r="2585" spans="1:1" s="151" customFormat="1">
      <c r="A2585" s="150"/>
    </row>
    <row r="2586" spans="1:1" s="151" customFormat="1">
      <c r="A2586" s="150"/>
    </row>
    <row r="2587" spans="1:1" s="151" customFormat="1">
      <c r="A2587" s="150"/>
    </row>
    <row r="2588" spans="1:1" s="151" customFormat="1">
      <c r="A2588" s="150"/>
    </row>
    <row r="2589" spans="1:1" s="151" customFormat="1">
      <c r="A2589" s="150"/>
    </row>
    <row r="2590" spans="1:1" s="151" customFormat="1">
      <c r="A2590" s="150"/>
    </row>
    <row r="2591" spans="1:1" s="151" customFormat="1">
      <c r="A2591" s="150"/>
    </row>
    <row r="2592" spans="1:1" s="151" customFormat="1">
      <c r="A2592" s="150"/>
    </row>
    <row r="2593" spans="1:1" s="151" customFormat="1">
      <c r="A2593" s="150"/>
    </row>
    <row r="2594" spans="1:1" s="151" customFormat="1">
      <c r="A2594" s="150"/>
    </row>
    <row r="2595" spans="1:1" s="151" customFormat="1">
      <c r="A2595" s="150"/>
    </row>
    <row r="2596" spans="1:1" s="151" customFormat="1">
      <c r="A2596" s="150"/>
    </row>
    <row r="2597" spans="1:1" s="151" customFormat="1">
      <c r="A2597" s="150"/>
    </row>
    <row r="2598" spans="1:1" s="151" customFormat="1">
      <c r="A2598" s="150"/>
    </row>
    <row r="2599" spans="1:1" s="151" customFormat="1">
      <c r="A2599" s="150"/>
    </row>
    <row r="2600" spans="1:1" s="151" customFormat="1">
      <c r="A2600" s="150"/>
    </row>
    <row r="2601" spans="1:1" s="151" customFormat="1">
      <c r="A2601" s="150"/>
    </row>
    <row r="2602" spans="1:1" s="151" customFormat="1">
      <c r="A2602" s="150"/>
    </row>
    <row r="2603" spans="1:1" s="151" customFormat="1">
      <c r="A2603" s="150"/>
    </row>
    <row r="2604" spans="1:1" s="151" customFormat="1">
      <c r="A2604" s="150"/>
    </row>
    <row r="2605" spans="1:1" s="151" customFormat="1">
      <c r="A2605" s="150"/>
    </row>
    <row r="2606" spans="1:1" s="151" customFormat="1">
      <c r="A2606" s="150"/>
    </row>
    <row r="2607" spans="1:1" s="151" customFormat="1">
      <c r="A2607" s="150"/>
    </row>
    <row r="2608" spans="1:1" s="151" customFormat="1">
      <c r="A2608" s="150"/>
    </row>
    <row r="2609" spans="1:1" s="151" customFormat="1">
      <c r="A2609" s="150"/>
    </row>
    <row r="2610" spans="1:1" s="151" customFormat="1">
      <c r="A2610" s="150"/>
    </row>
    <row r="2611" spans="1:1" s="151" customFormat="1">
      <c r="A2611" s="150"/>
    </row>
    <row r="2612" spans="1:1" s="151" customFormat="1">
      <c r="A2612" s="150"/>
    </row>
    <row r="2613" spans="1:1" s="151" customFormat="1">
      <c r="A2613" s="150"/>
    </row>
    <row r="2614" spans="1:1" s="151" customFormat="1">
      <c r="A2614" s="150"/>
    </row>
    <row r="2615" spans="1:1" s="151" customFormat="1">
      <c r="A2615" s="150"/>
    </row>
    <row r="2616" spans="1:1" s="151" customFormat="1">
      <c r="A2616" s="150"/>
    </row>
    <row r="2617" spans="1:1" s="151" customFormat="1">
      <c r="A2617" s="150"/>
    </row>
    <row r="2618" spans="1:1" s="151" customFormat="1">
      <c r="A2618" s="150"/>
    </row>
    <row r="2619" spans="1:1" s="151" customFormat="1">
      <c r="A2619" s="150"/>
    </row>
    <row r="2620" spans="1:1" s="151" customFormat="1">
      <c r="A2620" s="150"/>
    </row>
    <row r="2621" spans="1:1" s="151" customFormat="1">
      <c r="A2621" s="150"/>
    </row>
    <row r="2622" spans="1:1" s="151" customFormat="1">
      <c r="A2622" s="150"/>
    </row>
    <row r="2623" spans="1:1" s="151" customFormat="1">
      <c r="A2623" s="150"/>
    </row>
    <row r="2624" spans="1:1" s="151" customFormat="1">
      <c r="A2624" s="150"/>
    </row>
    <row r="2625" spans="1:1" s="151" customFormat="1">
      <c r="A2625" s="150"/>
    </row>
    <row r="2626" spans="1:1" s="151" customFormat="1">
      <c r="A2626" s="150"/>
    </row>
    <row r="2627" spans="1:1" s="151" customFormat="1">
      <c r="A2627" s="150"/>
    </row>
    <row r="2628" spans="1:1" s="151" customFormat="1">
      <c r="A2628" s="150"/>
    </row>
    <row r="2629" spans="1:1" s="151" customFormat="1">
      <c r="A2629" s="150"/>
    </row>
    <row r="2630" spans="1:1" s="151" customFormat="1">
      <c r="A2630" s="150"/>
    </row>
    <row r="2631" spans="1:1" s="151" customFormat="1">
      <c r="A2631" s="150"/>
    </row>
    <row r="2632" spans="1:1" s="151" customFormat="1">
      <c r="A2632" s="150"/>
    </row>
    <row r="2633" spans="1:1" s="151" customFormat="1">
      <c r="A2633" s="150"/>
    </row>
    <row r="2634" spans="1:1" s="151" customFormat="1">
      <c r="A2634" s="150"/>
    </row>
    <row r="2635" spans="1:1" s="151" customFormat="1">
      <c r="A2635" s="150"/>
    </row>
    <row r="2636" spans="1:1" s="151" customFormat="1">
      <c r="A2636" s="150"/>
    </row>
    <row r="2637" spans="1:1" s="151" customFormat="1">
      <c r="A2637" s="150"/>
    </row>
    <row r="2638" spans="1:1" s="151" customFormat="1">
      <c r="A2638" s="150"/>
    </row>
    <row r="2639" spans="1:1" s="151" customFormat="1">
      <c r="A2639" s="150"/>
    </row>
    <row r="2640" spans="1:1" s="151" customFormat="1">
      <c r="A2640" s="150"/>
    </row>
    <row r="2641" spans="1:1" s="151" customFormat="1">
      <c r="A2641" s="150"/>
    </row>
    <row r="2642" spans="1:1" s="151" customFormat="1">
      <c r="A2642" s="150"/>
    </row>
    <row r="2643" spans="1:1" s="151" customFormat="1">
      <c r="A2643" s="150"/>
    </row>
    <row r="2644" spans="1:1" s="151" customFormat="1">
      <c r="A2644" s="150"/>
    </row>
    <row r="2645" spans="1:1" s="151" customFormat="1">
      <c r="A2645" s="150"/>
    </row>
    <row r="2646" spans="1:1" s="151" customFormat="1">
      <c r="A2646" s="150"/>
    </row>
    <row r="2647" spans="1:1" s="151" customFormat="1">
      <c r="A2647" s="150"/>
    </row>
    <row r="2648" spans="1:1" s="151" customFormat="1">
      <c r="A2648" s="150"/>
    </row>
    <row r="2649" spans="1:1" s="151" customFormat="1">
      <c r="A2649" s="150"/>
    </row>
    <row r="2650" spans="1:1" s="151" customFormat="1">
      <c r="A2650" s="150"/>
    </row>
    <row r="2651" spans="1:1" s="151" customFormat="1">
      <c r="A2651" s="150"/>
    </row>
    <row r="2652" spans="1:1" s="151" customFormat="1">
      <c r="A2652" s="150"/>
    </row>
    <row r="2653" spans="1:1" s="151" customFormat="1">
      <c r="A2653" s="150"/>
    </row>
    <row r="2654" spans="1:1" s="151" customFormat="1">
      <c r="A2654" s="150"/>
    </row>
    <row r="2655" spans="1:1" s="151" customFormat="1">
      <c r="A2655" s="150"/>
    </row>
    <row r="2656" spans="1:1" s="151" customFormat="1">
      <c r="A2656" s="150"/>
    </row>
    <row r="2657" spans="1:1" s="151" customFormat="1">
      <c r="A2657" s="150"/>
    </row>
    <row r="2658" spans="1:1" s="151" customFormat="1">
      <c r="A2658" s="150"/>
    </row>
    <row r="2659" spans="1:1" s="151" customFormat="1">
      <c r="A2659" s="150"/>
    </row>
    <row r="2660" spans="1:1" s="151" customFormat="1">
      <c r="A2660" s="150"/>
    </row>
    <row r="2661" spans="1:1" s="151" customFormat="1">
      <c r="A2661" s="150"/>
    </row>
    <row r="2662" spans="1:1" s="151" customFormat="1">
      <c r="A2662" s="150"/>
    </row>
    <row r="2663" spans="1:1" s="151" customFormat="1">
      <c r="A2663" s="150"/>
    </row>
    <row r="2664" spans="1:1" s="151" customFormat="1">
      <c r="A2664" s="150"/>
    </row>
    <row r="2665" spans="1:1" s="151" customFormat="1">
      <c r="A2665" s="150"/>
    </row>
    <row r="2666" spans="1:1" s="151" customFormat="1">
      <c r="A2666" s="150"/>
    </row>
    <row r="2667" spans="1:1" s="151" customFormat="1">
      <c r="A2667" s="150"/>
    </row>
    <row r="2668" spans="1:1" s="151" customFormat="1">
      <c r="A2668" s="150"/>
    </row>
    <row r="2669" spans="1:1" s="151" customFormat="1">
      <c r="A2669" s="150"/>
    </row>
    <row r="2670" spans="1:1" s="151" customFormat="1">
      <c r="A2670" s="150"/>
    </row>
    <row r="2671" spans="1:1" s="151" customFormat="1">
      <c r="A2671" s="150"/>
    </row>
    <row r="2672" spans="1:1" s="151" customFormat="1">
      <c r="A2672" s="150"/>
    </row>
    <row r="2673" spans="1:1" s="151" customFormat="1">
      <c r="A2673" s="150"/>
    </row>
    <row r="2674" spans="1:1" s="151" customFormat="1">
      <c r="A2674" s="150"/>
    </row>
    <row r="2675" spans="1:1" s="151" customFormat="1">
      <c r="A2675" s="150"/>
    </row>
    <row r="2676" spans="1:1" s="151" customFormat="1">
      <c r="A2676" s="150"/>
    </row>
    <row r="2677" spans="1:1" s="151" customFormat="1">
      <c r="A2677" s="150"/>
    </row>
    <row r="2678" spans="1:1" s="151" customFormat="1">
      <c r="A2678" s="150"/>
    </row>
    <row r="2679" spans="1:1" s="151" customFormat="1">
      <c r="A2679" s="150"/>
    </row>
    <row r="2680" spans="1:1" s="151" customFormat="1">
      <c r="A2680" s="150"/>
    </row>
    <row r="2681" spans="1:1" s="151" customFormat="1">
      <c r="A2681" s="150"/>
    </row>
    <row r="2682" spans="1:1" s="151" customFormat="1">
      <c r="A2682" s="150"/>
    </row>
    <row r="2683" spans="1:1" s="151" customFormat="1">
      <c r="A2683" s="150"/>
    </row>
    <row r="2684" spans="1:1" s="151" customFormat="1">
      <c r="A2684" s="150"/>
    </row>
    <row r="2685" spans="1:1" s="151" customFormat="1">
      <c r="A2685" s="150"/>
    </row>
    <row r="2686" spans="1:1" s="151" customFormat="1">
      <c r="A2686" s="150"/>
    </row>
    <row r="2687" spans="1:1" s="151" customFormat="1">
      <c r="A2687" s="150"/>
    </row>
    <row r="2688" spans="1:1" s="151" customFormat="1">
      <c r="A2688" s="150"/>
    </row>
    <row r="2689" spans="1:1" s="151" customFormat="1">
      <c r="A2689" s="150"/>
    </row>
    <row r="2690" spans="1:1" s="151" customFormat="1">
      <c r="A2690" s="150"/>
    </row>
    <row r="2691" spans="1:1" s="151" customFormat="1">
      <c r="A2691" s="150"/>
    </row>
    <row r="2692" spans="1:1" s="151" customFormat="1">
      <c r="A2692" s="150"/>
    </row>
    <row r="2693" spans="1:1" s="151" customFormat="1">
      <c r="A2693" s="150"/>
    </row>
    <row r="2694" spans="1:1" s="151" customFormat="1">
      <c r="A2694" s="150"/>
    </row>
    <row r="2695" spans="1:1" s="151" customFormat="1">
      <c r="A2695" s="150"/>
    </row>
    <row r="2696" spans="1:1" s="151" customFormat="1">
      <c r="A2696" s="150"/>
    </row>
    <row r="2697" spans="1:1" s="151" customFormat="1">
      <c r="A2697" s="150"/>
    </row>
    <row r="2698" spans="1:1" s="151" customFormat="1">
      <c r="A2698" s="150"/>
    </row>
    <row r="2699" spans="1:1" s="151" customFormat="1">
      <c r="A2699" s="150"/>
    </row>
    <row r="2700" spans="1:1" s="151" customFormat="1">
      <c r="A2700" s="150"/>
    </row>
    <row r="2701" spans="1:1" s="151" customFormat="1">
      <c r="A2701" s="150"/>
    </row>
    <row r="2702" spans="1:1" s="151" customFormat="1">
      <c r="A2702" s="150"/>
    </row>
    <row r="2703" spans="1:1" s="151" customFormat="1">
      <c r="A2703" s="150"/>
    </row>
    <row r="2704" spans="1:1" s="151" customFormat="1">
      <c r="A2704" s="150"/>
    </row>
    <row r="2705" spans="1:1" s="151" customFormat="1">
      <c r="A2705" s="150"/>
    </row>
    <row r="2706" spans="1:1" s="151" customFormat="1">
      <c r="A2706" s="150"/>
    </row>
    <row r="2707" spans="1:1" s="151" customFormat="1">
      <c r="A2707" s="150"/>
    </row>
    <row r="2708" spans="1:1" s="151" customFormat="1">
      <c r="A2708" s="150"/>
    </row>
    <row r="2709" spans="1:1" s="151" customFormat="1">
      <c r="A2709" s="150"/>
    </row>
    <row r="2710" spans="1:1" s="151" customFormat="1">
      <c r="A2710" s="150"/>
    </row>
    <row r="2711" spans="1:1" s="151" customFormat="1">
      <c r="A2711" s="150"/>
    </row>
    <row r="2712" spans="1:1" s="151" customFormat="1">
      <c r="A2712" s="150"/>
    </row>
    <row r="2713" spans="1:1" s="151" customFormat="1">
      <c r="A2713" s="150"/>
    </row>
    <row r="2714" spans="1:1" s="151" customFormat="1">
      <c r="A2714" s="150"/>
    </row>
    <row r="2715" spans="1:1" s="151" customFormat="1">
      <c r="A2715" s="150"/>
    </row>
    <row r="2716" spans="1:1" s="151" customFormat="1">
      <c r="A2716" s="150"/>
    </row>
    <row r="2717" spans="1:1" s="151" customFormat="1">
      <c r="A2717" s="150"/>
    </row>
    <row r="2718" spans="1:1" s="151" customFormat="1">
      <c r="A2718" s="150"/>
    </row>
    <row r="2719" spans="1:1" s="151" customFormat="1">
      <c r="A2719" s="150"/>
    </row>
    <row r="2720" spans="1:1" s="151" customFormat="1">
      <c r="A2720" s="150"/>
    </row>
    <row r="2721" spans="1:1" s="151" customFormat="1">
      <c r="A2721" s="150"/>
    </row>
    <row r="2722" spans="1:1" s="151" customFormat="1">
      <c r="A2722" s="150"/>
    </row>
    <row r="2723" spans="1:1" s="151" customFormat="1">
      <c r="A2723" s="150"/>
    </row>
    <row r="2724" spans="1:1" s="151" customFormat="1">
      <c r="A2724" s="150"/>
    </row>
    <row r="2725" spans="1:1" s="151" customFormat="1">
      <c r="A2725" s="150"/>
    </row>
    <row r="2726" spans="1:1" s="151" customFormat="1">
      <c r="A2726" s="150"/>
    </row>
    <row r="2727" spans="1:1" s="151" customFormat="1">
      <c r="A2727" s="150"/>
    </row>
    <row r="2728" spans="1:1" s="151" customFormat="1">
      <c r="A2728" s="150"/>
    </row>
    <row r="2729" spans="1:1" s="151" customFormat="1">
      <c r="A2729" s="150"/>
    </row>
    <row r="2730" spans="1:1" s="151" customFormat="1">
      <c r="A2730" s="150"/>
    </row>
    <row r="2731" spans="1:1" s="151" customFormat="1">
      <c r="A2731" s="150"/>
    </row>
    <row r="2732" spans="1:1" s="151" customFormat="1">
      <c r="A2732" s="150"/>
    </row>
    <row r="2733" spans="1:1" s="151" customFormat="1">
      <c r="A2733" s="150"/>
    </row>
    <row r="2734" spans="1:1" s="151" customFormat="1">
      <c r="A2734" s="150"/>
    </row>
    <row r="2735" spans="1:1" s="151" customFormat="1">
      <c r="A2735" s="150"/>
    </row>
    <row r="2736" spans="1:1" s="151" customFormat="1">
      <c r="A2736" s="150"/>
    </row>
    <row r="2737" spans="1:1" s="151" customFormat="1">
      <c r="A2737" s="150"/>
    </row>
    <row r="2738" spans="1:1" s="151" customFormat="1">
      <c r="A2738" s="150"/>
    </row>
    <row r="2739" spans="1:1" s="151" customFormat="1">
      <c r="A2739" s="150"/>
    </row>
    <row r="2740" spans="1:1" s="151" customFormat="1">
      <c r="A2740" s="150"/>
    </row>
    <row r="2741" spans="1:1" s="151" customFormat="1">
      <c r="A2741" s="150"/>
    </row>
    <row r="2742" spans="1:1" s="151" customFormat="1">
      <c r="A2742" s="150"/>
    </row>
    <row r="2743" spans="1:1" s="151" customFormat="1">
      <c r="A2743" s="150"/>
    </row>
    <row r="2744" spans="1:1" s="151" customFormat="1">
      <c r="A2744" s="150"/>
    </row>
    <row r="2745" spans="1:1" s="151" customFormat="1">
      <c r="A2745" s="150"/>
    </row>
    <row r="2746" spans="1:1" s="151" customFormat="1">
      <c r="A2746" s="150"/>
    </row>
    <row r="2747" spans="1:1" s="151" customFormat="1">
      <c r="A2747" s="150"/>
    </row>
    <row r="2748" spans="1:1" s="151" customFormat="1">
      <c r="A2748" s="150"/>
    </row>
    <row r="2749" spans="1:1" s="151" customFormat="1">
      <c r="A2749" s="150"/>
    </row>
    <row r="2750" spans="1:1" s="151" customFormat="1">
      <c r="A2750" s="150"/>
    </row>
    <row r="2751" spans="1:1" s="151" customFormat="1">
      <c r="A2751" s="150"/>
    </row>
    <row r="2752" spans="1:1" s="151" customFormat="1">
      <c r="A2752" s="150"/>
    </row>
    <row r="2753" spans="1:1" s="151" customFormat="1">
      <c r="A2753" s="150"/>
    </row>
    <row r="2754" spans="1:1" s="151" customFormat="1">
      <c r="A2754" s="150"/>
    </row>
    <row r="2755" spans="1:1" s="151" customFormat="1">
      <c r="A2755" s="150"/>
    </row>
    <row r="2756" spans="1:1" s="151" customFormat="1">
      <c r="A2756" s="150"/>
    </row>
    <row r="2757" spans="1:1" s="151" customFormat="1">
      <c r="A2757" s="150"/>
    </row>
    <row r="2758" spans="1:1" s="151" customFormat="1">
      <c r="A2758" s="150"/>
    </row>
    <row r="2759" spans="1:1" s="151" customFormat="1">
      <c r="A2759" s="150"/>
    </row>
    <row r="2760" spans="1:1" s="151" customFormat="1">
      <c r="A2760" s="150"/>
    </row>
    <row r="2761" spans="1:1" s="151" customFormat="1">
      <c r="A2761" s="150"/>
    </row>
    <row r="2762" spans="1:1" s="151" customFormat="1">
      <c r="A2762" s="150"/>
    </row>
    <row r="2763" spans="1:1" s="151" customFormat="1">
      <c r="A2763" s="150"/>
    </row>
    <row r="2764" spans="1:1" s="151" customFormat="1">
      <c r="A2764" s="150"/>
    </row>
    <row r="2765" spans="1:1" s="151" customFormat="1">
      <c r="A2765" s="150"/>
    </row>
    <row r="2766" spans="1:1" s="151" customFormat="1">
      <c r="A2766" s="150"/>
    </row>
    <row r="2767" spans="1:1" s="151" customFormat="1">
      <c r="A2767" s="150"/>
    </row>
    <row r="2768" spans="1:1" s="151" customFormat="1">
      <c r="A2768" s="150"/>
    </row>
    <row r="2769" spans="1:1" s="151" customFormat="1">
      <c r="A2769" s="150"/>
    </row>
    <row r="2770" spans="1:1" s="151" customFormat="1">
      <c r="A2770" s="150"/>
    </row>
    <row r="2771" spans="1:1" s="151" customFormat="1">
      <c r="A2771" s="150"/>
    </row>
    <row r="2772" spans="1:1" s="151" customFormat="1">
      <c r="A2772" s="150"/>
    </row>
    <row r="2773" spans="1:1" s="151" customFormat="1">
      <c r="A2773" s="150"/>
    </row>
    <row r="2774" spans="1:1" s="151" customFormat="1">
      <c r="A2774" s="150"/>
    </row>
    <row r="2775" spans="1:1" s="151" customFormat="1">
      <c r="A2775" s="150"/>
    </row>
    <row r="2776" spans="1:1" s="151" customFormat="1">
      <c r="A2776" s="150"/>
    </row>
    <row r="2777" spans="1:1" s="151" customFormat="1">
      <c r="A2777" s="150"/>
    </row>
    <row r="2778" spans="1:1" s="151" customFormat="1">
      <c r="A2778" s="150"/>
    </row>
    <row r="2779" spans="1:1" s="151" customFormat="1">
      <c r="A2779" s="150"/>
    </row>
    <row r="2780" spans="1:1" s="151" customFormat="1">
      <c r="A2780" s="150"/>
    </row>
    <row r="2781" spans="1:1" s="151" customFormat="1">
      <c r="A2781" s="150"/>
    </row>
    <row r="2782" spans="1:1" s="151" customFormat="1">
      <c r="A2782" s="150"/>
    </row>
    <row r="2783" spans="1:1" s="151" customFormat="1">
      <c r="A2783" s="150"/>
    </row>
    <row r="2784" spans="1:1" s="151" customFormat="1">
      <c r="A2784" s="150"/>
    </row>
    <row r="2785" spans="1:1" s="151" customFormat="1">
      <c r="A2785" s="150"/>
    </row>
    <row r="2786" spans="1:1" s="151" customFormat="1">
      <c r="A2786" s="150"/>
    </row>
    <row r="2787" spans="1:1" s="151" customFormat="1">
      <c r="A2787" s="150"/>
    </row>
    <row r="2788" spans="1:1" s="151" customFormat="1">
      <c r="A2788" s="150"/>
    </row>
    <row r="2789" spans="1:1" s="151" customFormat="1">
      <c r="A2789" s="150"/>
    </row>
    <row r="2790" spans="1:1" s="151" customFormat="1">
      <c r="A2790" s="150"/>
    </row>
    <row r="2791" spans="1:1" s="151" customFormat="1">
      <c r="A2791" s="150"/>
    </row>
    <row r="2792" spans="1:1" s="151" customFormat="1">
      <c r="A2792" s="150"/>
    </row>
    <row r="2793" spans="1:1" s="151" customFormat="1">
      <c r="A2793" s="150"/>
    </row>
    <row r="2794" spans="1:1" s="151" customFormat="1">
      <c r="A2794" s="150"/>
    </row>
    <row r="2795" spans="1:1" s="151" customFormat="1">
      <c r="A2795" s="150"/>
    </row>
    <row r="2796" spans="1:1" s="151" customFormat="1">
      <c r="A2796" s="150"/>
    </row>
    <row r="2797" spans="1:1" s="151" customFormat="1">
      <c r="A2797" s="150"/>
    </row>
    <row r="2798" spans="1:1" s="151" customFormat="1">
      <c r="A2798" s="150"/>
    </row>
    <row r="2799" spans="1:1" s="151" customFormat="1">
      <c r="A2799" s="150"/>
    </row>
    <row r="2800" spans="1:1" s="151" customFormat="1">
      <c r="A2800" s="150"/>
    </row>
    <row r="2801" spans="1:1" s="151" customFormat="1">
      <c r="A2801" s="150"/>
    </row>
    <row r="2802" spans="1:1" s="151" customFormat="1">
      <c r="A2802" s="150"/>
    </row>
    <row r="2803" spans="1:1" s="151" customFormat="1">
      <c r="A2803" s="150"/>
    </row>
    <row r="2804" spans="1:1" s="151" customFormat="1">
      <c r="A2804" s="150"/>
    </row>
    <row r="2805" spans="1:1" s="151" customFormat="1">
      <c r="A2805" s="150"/>
    </row>
    <row r="2806" spans="1:1" s="151" customFormat="1">
      <c r="A2806" s="150"/>
    </row>
    <row r="2807" spans="1:1" s="151" customFormat="1">
      <c r="A2807" s="150"/>
    </row>
    <row r="2808" spans="1:1" s="151" customFormat="1">
      <c r="A2808" s="150"/>
    </row>
    <row r="2809" spans="1:1" s="151" customFormat="1">
      <c r="A2809" s="150"/>
    </row>
    <row r="2810" spans="1:1" s="151" customFormat="1">
      <c r="A2810" s="150"/>
    </row>
    <row r="2811" spans="1:1" s="151" customFormat="1">
      <c r="A2811" s="150"/>
    </row>
    <row r="2812" spans="1:1" s="151" customFormat="1">
      <c r="A2812" s="150"/>
    </row>
    <row r="2813" spans="1:1" s="151" customFormat="1">
      <c r="A2813" s="150"/>
    </row>
    <row r="2814" spans="1:1" s="151" customFormat="1">
      <c r="A2814" s="150"/>
    </row>
    <row r="2815" spans="1:1" s="151" customFormat="1">
      <c r="A2815" s="150"/>
    </row>
    <row r="2816" spans="1:1" s="151" customFormat="1">
      <c r="A2816" s="150"/>
    </row>
    <row r="2817" spans="1:1" s="151" customFormat="1">
      <c r="A2817" s="150"/>
    </row>
    <row r="2818" spans="1:1" s="151" customFormat="1">
      <c r="A2818" s="150"/>
    </row>
    <row r="2819" spans="1:1" s="151" customFormat="1">
      <c r="A2819" s="150"/>
    </row>
    <row r="2820" spans="1:1" s="151" customFormat="1">
      <c r="A2820" s="150"/>
    </row>
    <row r="2821" spans="1:1" s="151" customFormat="1">
      <c r="A2821" s="150"/>
    </row>
    <row r="2822" spans="1:1" s="151" customFormat="1">
      <c r="A2822" s="150"/>
    </row>
    <row r="2823" spans="1:1" s="151" customFormat="1">
      <c r="A2823" s="150"/>
    </row>
    <row r="2824" spans="1:1" s="151" customFormat="1">
      <c r="A2824" s="150"/>
    </row>
    <row r="2825" spans="1:1" s="151" customFormat="1">
      <c r="A2825" s="150"/>
    </row>
    <row r="2826" spans="1:1" s="151" customFormat="1">
      <c r="A2826" s="150"/>
    </row>
    <row r="2827" spans="1:1" s="151" customFormat="1">
      <c r="A2827" s="150"/>
    </row>
    <row r="2828" spans="1:1" s="151" customFormat="1">
      <c r="A2828" s="150"/>
    </row>
    <row r="2829" spans="1:1" s="151" customFormat="1">
      <c r="A2829" s="150"/>
    </row>
    <row r="2830" spans="1:1" s="151" customFormat="1">
      <c r="A2830" s="150"/>
    </row>
    <row r="2831" spans="1:1" s="151" customFormat="1">
      <c r="A2831" s="150"/>
    </row>
    <row r="2832" spans="1:1" s="151" customFormat="1">
      <c r="A2832" s="150"/>
    </row>
    <row r="2833" spans="1:1" s="151" customFormat="1">
      <c r="A2833" s="150"/>
    </row>
    <row r="2834" spans="1:1" s="151" customFormat="1">
      <c r="A2834" s="150"/>
    </row>
    <row r="2835" spans="1:1" s="151" customFormat="1">
      <c r="A2835" s="150"/>
    </row>
    <row r="2836" spans="1:1" s="151" customFormat="1">
      <c r="A2836" s="150"/>
    </row>
    <row r="2837" spans="1:1" s="151" customFormat="1">
      <c r="A2837" s="150"/>
    </row>
    <row r="2838" spans="1:1" s="151" customFormat="1">
      <c r="A2838" s="150"/>
    </row>
    <row r="2839" spans="1:1" s="151" customFormat="1">
      <c r="A2839" s="150"/>
    </row>
    <row r="2840" spans="1:1" s="151" customFormat="1">
      <c r="A2840" s="150"/>
    </row>
    <row r="2841" spans="1:1" s="151" customFormat="1">
      <c r="A2841" s="150"/>
    </row>
    <row r="2842" spans="1:1" s="151" customFormat="1">
      <c r="A2842" s="150"/>
    </row>
    <row r="2843" spans="1:1" s="151" customFormat="1">
      <c r="A2843" s="150"/>
    </row>
    <row r="2844" spans="1:1" s="151" customFormat="1">
      <c r="A2844" s="150"/>
    </row>
    <row r="2845" spans="1:1" s="151" customFormat="1">
      <c r="A2845" s="150"/>
    </row>
    <row r="2846" spans="1:1" s="151" customFormat="1">
      <c r="A2846" s="150"/>
    </row>
    <row r="2847" spans="1:1" s="151" customFormat="1">
      <c r="A2847" s="150"/>
    </row>
    <row r="2848" spans="1:1" s="151" customFormat="1">
      <c r="A2848" s="150"/>
    </row>
    <row r="2849" spans="1:1" s="151" customFormat="1">
      <c r="A2849" s="150"/>
    </row>
    <row r="2850" spans="1:1" s="151" customFormat="1">
      <c r="A2850" s="150"/>
    </row>
    <row r="2851" spans="1:1" s="151" customFormat="1">
      <c r="A2851" s="150"/>
    </row>
    <row r="2852" spans="1:1" s="151" customFormat="1">
      <c r="A2852" s="150"/>
    </row>
    <row r="2853" spans="1:1" s="151" customFormat="1">
      <c r="A2853" s="150"/>
    </row>
    <row r="2854" spans="1:1" s="151" customFormat="1">
      <c r="A2854" s="150"/>
    </row>
    <row r="2855" spans="1:1" s="151" customFormat="1">
      <c r="A2855" s="150"/>
    </row>
    <row r="2856" spans="1:1" s="151" customFormat="1">
      <c r="A2856" s="150"/>
    </row>
    <row r="2857" spans="1:1" s="151" customFormat="1">
      <c r="A2857" s="150"/>
    </row>
    <row r="2858" spans="1:1" s="151" customFormat="1">
      <c r="A2858" s="150"/>
    </row>
    <row r="2859" spans="1:1" s="151" customFormat="1">
      <c r="A2859" s="150"/>
    </row>
    <row r="2860" spans="1:1" s="151" customFormat="1">
      <c r="A2860" s="150"/>
    </row>
    <row r="2861" spans="1:1" s="151" customFormat="1">
      <c r="A2861" s="150"/>
    </row>
    <row r="2862" spans="1:1" s="151" customFormat="1">
      <c r="A2862" s="150"/>
    </row>
    <row r="2863" spans="1:1" s="151" customFormat="1">
      <c r="A2863" s="150"/>
    </row>
    <row r="2864" spans="1:1" s="151" customFormat="1">
      <c r="A2864" s="150"/>
    </row>
    <row r="2865" spans="1:1" s="151" customFormat="1">
      <c r="A2865" s="150"/>
    </row>
    <row r="2866" spans="1:1" s="151" customFormat="1">
      <c r="A2866" s="150"/>
    </row>
    <row r="2867" spans="1:1" s="151" customFormat="1">
      <c r="A2867" s="150"/>
    </row>
    <row r="2868" spans="1:1" s="151" customFormat="1">
      <c r="A2868" s="150"/>
    </row>
    <row r="2869" spans="1:1" s="151" customFormat="1">
      <c r="A2869" s="150"/>
    </row>
    <row r="2870" spans="1:1" s="151" customFormat="1">
      <c r="A2870" s="150"/>
    </row>
    <row r="2871" spans="1:1" s="151" customFormat="1">
      <c r="A2871" s="150"/>
    </row>
    <row r="2872" spans="1:1" s="151" customFormat="1">
      <c r="A2872" s="150"/>
    </row>
    <row r="2873" spans="1:1" s="151" customFormat="1">
      <c r="A2873" s="150"/>
    </row>
    <row r="2874" spans="1:1" s="151" customFormat="1">
      <c r="A2874" s="150"/>
    </row>
    <row r="2875" spans="1:1" s="151" customFormat="1">
      <c r="A2875" s="150"/>
    </row>
    <row r="2876" spans="1:1" s="151" customFormat="1">
      <c r="A2876" s="150"/>
    </row>
    <row r="2877" spans="1:1" s="151" customFormat="1">
      <c r="A2877" s="150"/>
    </row>
    <row r="2878" spans="1:1" s="151" customFormat="1">
      <c r="A2878" s="150"/>
    </row>
    <row r="2879" spans="1:1" s="151" customFormat="1">
      <c r="A2879" s="150"/>
    </row>
    <row r="2880" spans="1:1" s="151" customFormat="1">
      <c r="A2880" s="150"/>
    </row>
    <row r="2881" spans="1:1" s="151" customFormat="1">
      <c r="A2881" s="150"/>
    </row>
    <row r="2882" spans="1:1" s="151" customFormat="1">
      <c r="A2882" s="150"/>
    </row>
    <row r="2883" spans="1:1" s="151" customFormat="1">
      <c r="A2883" s="150"/>
    </row>
    <row r="2884" spans="1:1" s="151" customFormat="1">
      <c r="A2884" s="150"/>
    </row>
    <row r="2885" spans="1:1" s="151" customFormat="1">
      <c r="A2885" s="150"/>
    </row>
    <row r="2886" spans="1:1" s="151" customFormat="1">
      <c r="A2886" s="150"/>
    </row>
    <row r="2887" spans="1:1" s="151" customFormat="1">
      <c r="A2887" s="150"/>
    </row>
    <row r="2888" spans="1:1" s="151" customFormat="1">
      <c r="A2888" s="150"/>
    </row>
    <row r="2889" spans="1:1" s="151" customFormat="1">
      <c r="A2889" s="150"/>
    </row>
    <row r="2890" spans="1:1" s="151" customFormat="1">
      <c r="A2890" s="150"/>
    </row>
    <row r="2891" spans="1:1" s="151" customFormat="1">
      <c r="A2891" s="150"/>
    </row>
    <row r="2892" spans="1:1" s="151" customFormat="1">
      <c r="A2892" s="150"/>
    </row>
    <row r="2893" spans="1:1" s="151" customFormat="1">
      <c r="A2893" s="150"/>
    </row>
    <row r="2894" spans="1:1" s="151" customFormat="1">
      <c r="A2894" s="150"/>
    </row>
    <row r="2895" spans="1:1" s="151" customFormat="1">
      <c r="A2895" s="150"/>
    </row>
    <row r="2896" spans="1:1" s="151" customFormat="1">
      <c r="A2896" s="150"/>
    </row>
    <row r="2897" spans="1:1" s="151" customFormat="1">
      <c r="A2897" s="150"/>
    </row>
    <row r="2898" spans="1:1" s="151" customFormat="1">
      <c r="A2898" s="150"/>
    </row>
    <row r="2899" spans="1:1" s="151" customFormat="1">
      <c r="A2899" s="150"/>
    </row>
    <row r="2900" spans="1:1" s="151" customFormat="1">
      <c r="A2900" s="150"/>
    </row>
    <row r="2901" spans="1:1" s="151" customFormat="1">
      <c r="A2901" s="150"/>
    </row>
    <row r="2902" spans="1:1" s="151" customFormat="1">
      <c r="A2902" s="150"/>
    </row>
    <row r="2903" spans="1:1" s="151" customFormat="1">
      <c r="A2903" s="150"/>
    </row>
    <row r="2904" spans="1:1" s="151" customFormat="1">
      <c r="A2904" s="150"/>
    </row>
    <row r="2905" spans="1:1" s="151" customFormat="1">
      <c r="A2905" s="150"/>
    </row>
    <row r="2906" spans="1:1" s="151" customFormat="1">
      <c r="A2906" s="150"/>
    </row>
    <row r="2907" spans="1:1" s="151" customFormat="1">
      <c r="A2907" s="150"/>
    </row>
    <row r="2908" spans="1:1" s="151" customFormat="1">
      <c r="A2908" s="150"/>
    </row>
    <row r="2909" spans="1:1" s="151" customFormat="1">
      <c r="A2909" s="150"/>
    </row>
    <row r="2910" spans="1:1" s="151" customFormat="1">
      <c r="A2910" s="150"/>
    </row>
    <row r="2911" spans="1:1" s="151" customFormat="1">
      <c r="A2911" s="150"/>
    </row>
    <row r="2912" spans="1:1" s="151" customFormat="1">
      <c r="A2912" s="150"/>
    </row>
    <row r="2913" spans="1:1" s="151" customFormat="1">
      <c r="A2913" s="150"/>
    </row>
    <row r="2914" spans="1:1" s="151" customFormat="1">
      <c r="A2914" s="150"/>
    </row>
    <row r="2915" spans="1:1" s="151" customFormat="1">
      <c r="A2915" s="150"/>
    </row>
    <row r="2916" spans="1:1" s="151" customFormat="1">
      <c r="A2916" s="150"/>
    </row>
    <row r="2917" spans="1:1" s="151" customFormat="1">
      <c r="A2917" s="150"/>
    </row>
    <row r="2918" spans="1:1" s="151" customFormat="1">
      <c r="A2918" s="150"/>
    </row>
  </sheetData>
  <mergeCells count="66">
    <mergeCell ref="M2:M6"/>
    <mergeCell ref="AG5:AG6"/>
    <mergeCell ref="BD3:BX3"/>
    <mergeCell ref="BO4:BX4"/>
    <mergeCell ref="O5:O6"/>
    <mergeCell ref="P5:U5"/>
    <mergeCell ref="V5:V6"/>
    <mergeCell ref="AT5:AT6"/>
    <mergeCell ref="BD5:BD6"/>
    <mergeCell ref="Z5:AE5"/>
    <mergeCell ref="BB5:BC5"/>
    <mergeCell ref="O3:AI3"/>
    <mergeCell ref="AT4:BC4"/>
    <mergeCell ref="AH5:AI5"/>
    <mergeCell ref="AK5:AP5"/>
    <mergeCell ref="O4:X4"/>
    <mergeCell ref="AJ4:AS4"/>
    <mergeCell ref="AJ3:BC3"/>
    <mergeCell ref="A64:A69"/>
    <mergeCell ref="A2:A6"/>
    <mergeCell ref="B2:B6"/>
    <mergeCell ref="N2:N6"/>
    <mergeCell ref="C4:C6"/>
    <mergeCell ref="I3:I6"/>
    <mergeCell ref="D4:H4"/>
    <mergeCell ref="D5:D6"/>
    <mergeCell ref="G5:G6"/>
    <mergeCell ref="H5:H6"/>
    <mergeCell ref="C3:H3"/>
    <mergeCell ref="E5:E6"/>
    <mergeCell ref="K3:K6"/>
    <mergeCell ref="F5:F6"/>
    <mergeCell ref="C2:I2"/>
    <mergeCell ref="J2:J6"/>
    <mergeCell ref="Y4:AI4"/>
    <mergeCell ref="L5:L6"/>
    <mergeCell ref="CP5:CP6"/>
    <mergeCell ref="BV5:BV6"/>
    <mergeCell ref="BW5:BX5"/>
    <mergeCell ref="BE5:BJ5"/>
    <mergeCell ref="BK5:BK6"/>
    <mergeCell ref="BM5:BN5"/>
    <mergeCell ref="BO5:BO6"/>
    <mergeCell ref="BP5:BU5"/>
    <mergeCell ref="AQ5:AQ6"/>
    <mergeCell ref="W5:X5"/>
    <mergeCell ref="Y5:Y6"/>
    <mergeCell ref="AJ5:AJ6"/>
    <mergeCell ref="BD4:BN4"/>
    <mergeCell ref="AF5:AF6"/>
    <mergeCell ref="BL5:BL6"/>
    <mergeCell ref="O1:CR1"/>
    <mergeCell ref="CQ5:CR5"/>
    <mergeCell ref="BY5:BY6"/>
    <mergeCell ref="BZ5:CE5"/>
    <mergeCell ref="CF5:CF6"/>
    <mergeCell ref="CG5:CH5"/>
    <mergeCell ref="CI5:CI6"/>
    <mergeCell ref="CJ5:CO5"/>
    <mergeCell ref="AR5:AS5"/>
    <mergeCell ref="AU5:AZ5"/>
    <mergeCell ref="BA5:BA6"/>
    <mergeCell ref="O2:CR2"/>
    <mergeCell ref="BY4:CH4"/>
    <mergeCell ref="CI4:CR4"/>
    <mergeCell ref="BY3:CR3"/>
  </mergeCells>
  <pageMargins left="0" right="0" top="0" bottom="0" header="0.31496062992125984" footer="0.31496062992125984"/>
  <pageSetup paperSize="9" scale="68" fitToWidth="2" fitToHeight="2" orientation="landscape" horizontalDpi="200" verticalDpi="200" r:id="rId1"/>
  <colBreaks count="1" manualBreakCount="1">
    <brk id="35" max="1048575" man="1"/>
  </colBreaks>
  <ignoredErrors>
    <ignoredError sqref="I19:J19 E10:E12 E15:E17 E13:E14 H12 H19:H21 O19 L24 CI7 CC24 BZ24 T41 T7 CE24" formula="1"/>
    <ignoredError sqref="BW56:CO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CQ49"/>
  <sheetViews>
    <sheetView topLeftCell="C28" workbookViewId="0">
      <selection activeCell="BA51" sqref="BA51"/>
    </sheetView>
  </sheetViews>
  <sheetFormatPr defaultRowHeight="15"/>
  <cols>
    <col min="1" max="1" width="2" customWidth="1"/>
    <col min="2" max="2" width="1.140625" customWidth="1"/>
    <col min="3" max="3" width="2.42578125" customWidth="1"/>
    <col min="4" max="5" width="2.5703125" customWidth="1"/>
    <col min="6" max="6" width="2.28515625" customWidth="1"/>
    <col min="7" max="7" width="2" customWidth="1"/>
    <col min="8" max="8" width="2.28515625" customWidth="1"/>
    <col min="9" max="9" width="2.140625" customWidth="1"/>
    <col min="10" max="10" width="2.28515625" customWidth="1"/>
    <col min="11" max="12" width="2" customWidth="1"/>
    <col min="13" max="13" width="2.140625" customWidth="1"/>
    <col min="14" max="14" width="2.28515625" customWidth="1"/>
    <col min="15" max="16" width="2" customWidth="1"/>
    <col min="17" max="17" width="2.42578125" customWidth="1"/>
    <col min="18" max="19" width="2.28515625" customWidth="1"/>
    <col min="20" max="20" width="2" customWidth="1"/>
    <col min="21" max="21" width="2.140625" customWidth="1"/>
    <col min="22" max="22" width="3.5703125" customWidth="1"/>
    <col min="23" max="23" width="2.42578125" customWidth="1"/>
    <col min="24" max="24" width="2" customWidth="1"/>
    <col min="25" max="25" width="2.28515625" customWidth="1"/>
    <col min="26" max="27" width="2.140625" customWidth="1"/>
    <col min="28" max="29" width="2" customWidth="1"/>
    <col min="30" max="30" width="2.140625" customWidth="1"/>
    <col min="31" max="31" width="2.7109375" customWidth="1"/>
    <col min="32" max="32" width="2.140625" customWidth="1"/>
    <col min="33" max="33" width="2.28515625" customWidth="1"/>
    <col min="34" max="34" width="2.140625" customWidth="1"/>
    <col min="35" max="35" width="2" customWidth="1"/>
    <col min="36" max="36" width="2.28515625" customWidth="1"/>
    <col min="37" max="37" width="2.140625" customWidth="1"/>
    <col min="38" max="38" width="2" customWidth="1"/>
    <col min="39" max="39" width="2.5703125" customWidth="1"/>
    <col min="40" max="40" width="2.28515625" customWidth="1"/>
    <col min="41" max="41" width="2.42578125" customWidth="1"/>
    <col min="42" max="42" width="2" customWidth="1"/>
    <col min="43" max="43" width="2.42578125" customWidth="1"/>
    <col min="44" max="44" width="2.28515625" customWidth="1"/>
    <col min="45" max="45" width="2.42578125" customWidth="1"/>
    <col min="46" max="46" width="2" customWidth="1"/>
    <col min="47" max="47" width="2.5703125" customWidth="1"/>
    <col min="48" max="48" width="2.7109375" customWidth="1"/>
    <col min="49" max="49" width="2.42578125" customWidth="1"/>
    <col min="50" max="51" width="2" customWidth="1"/>
    <col min="52" max="52" width="2.28515625" customWidth="1"/>
    <col min="53" max="53" width="2.42578125" customWidth="1"/>
    <col min="54" max="54" width="2.28515625" customWidth="1"/>
    <col min="55" max="55" width="3" customWidth="1"/>
    <col min="56" max="56" width="5.140625" customWidth="1"/>
    <col min="57" max="57" width="2.85546875" customWidth="1"/>
    <col min="58" max="58" width="3" customWidth="1"/>
    <col min="59" max="59" width="0" hidden="1" customWidth="1"/>
    <col min="60" max="60" width="5.140625" customWidth="1"/>
    <col min="61" max="61" width="3.28515625" customWidth="1"/>
    <col min="62" max="62" width="2.85546875" customWidth="1"/>
    <col min="63" max="63" width="4.28515625" customWidth="1"/>
  </cols>
  <sheetData>
    <row r="1" spans="1:95" ht="15.75">
      <c r="D1" s="4" t="s">
        <v>194</v>
      </c>
      <c r="E1" s="1"/>
      <c r="F1" s="1"/>
      <c r="G1" s="1"/>
      <c r="H1" s="1"/>
      <c r="I1" s="4"/>
      <c r="J1" s="4"/>
      <c r="K1" s="4"/>
      <c r="L1" s="4"/>
      <c r="M1" s="4"/>
      <c r="N1" s="4"/>
      <c r="O1" s="4"/>
      <c r="S1" s="346" t="s">
        <v>201</v>
      </c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  <c r="AR1" s="346"/>
      <c r="AS1" s="346"/>
      <c r="AT1" s="346"/>
      <c r="AU1" s="346"/>
      <c r="AV1" s="346"/>
      <c r="AW1" s="346"/>
      <c r="AX1" s="346"/>
      <c r="AY1" s="346"/>
      <c r="AZ1" s="346"/>
      <c r="BA1" s="346"/>
      <c r="BB1" s="346"/>
      <c r="BC1" s="346"/>
      <c r="BD1" s="346"/>
      <c r="BE1" s="346"/>
      <c r="BF1" s="346"/>
      <c r="BG1" s="346"/>
      <c r="BH1" s="346"/>
      <c r="BI1" s="346"/>
      <c r="BJ1" s="346"/>
      <c r="BK1" s="346"/>
    </row>
    <row r="2" spans="1:95" ht="14.25" customHeight="1">
      <c r="A2" s="1"/>
      <c r="B2" s="1"/>
      <c r="C2" s="1"/>
      <c r="D2" s="1" t="s">
        <v>199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299" t="s">
        <v>99</v>
      </c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  <c r="AR2" s="299"/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F2" s="299"/>
      <c r="BG2" s="299"/>
      <c r="BH2" s="299"/>
      <c r="BI2" s="299"/>
      <c r="BJ2" s="299"/>
      <c r="BK2" s="1"/>
    </row>
    <row r="3" spans="1:95">
      <c r="A3" s="1"/>
      <c r="B3" s="2"/>
      <c r="C3" s="1"/>
      <c r="D3" s="1" t="s">
        <v>200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"/>
      <c r="Q3" s="4"/>
      <c r="R3" s="5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299"/>
      <c r="AM3" s="299"/>
      <c r="AN3" s="299"/>
      <c r="AO3" s="299"/>
      <c r="AP3" s="299"/>
      <c r="AQ3" s="299"/>
      <c r="AR3" s="299"/>
      <c r="AS3" s="299"/>
      <c r="AT3" s="299"/>
      <c r="AU3" s="299"/>
      <c r="AV3" s="299"/>
      <c r="AW3" s="299"/>
      <c r="AX3" s="299"/>
      <c r="AY3" s="299"/>
      <c r="AZ3" s="299"/>
      <c r="BA3" s="299"/>
      <c r="BB3" s="299"/>
      <c r="BC3" s="299"/>
      <c r="BD3" s="299"/>
      <c r="BE3" s="299"/>
      <c r="BF3" s="299"/>
      <c r="BG3" s="299"/>
      <c r="BH3" s="299"/>
      <c r="BI3" s="299"/>
      <c r="BJ3" s="299"/>
      <c r="BK3" s="1"/>
    </row>
    <row r="4" spans="1:95">
      <c r="A4" s="1"/>
      <c r="B4" s="2"/>
      <c r="C4" s="1"/>
      <c r="P4" s="1"/>
      <c r="Q4" s="1"/>
      <c r="R4" s="1"/>
      <c r="S4" s="1"/>
      <c r="T4" s="1"/>
      <c r="U4" s="1"/>
      <c r="V4" s="293" t="s">
        <v>202</v>
      </c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T4" s="293"/>
      <c r="AU4" s="293"/>
      <c r="AV4" s="293"/>
      <c r="AW4" s="293"/>
      <c r="AX4" s="293"/>
      <c r="AY4" s="293"/>
      <c r="AZ4" s="293"/>
      <c r="BA4" s="293"/>
      <c r="BB4" s="293"/>
      <c r="BC4" s="293"/>
      <c r="BD4" s="293"/>
      <c r="BE4" s="293"/>
      <c r="BF4" s="293"/>
      <c r="BG4" s="1"/>
      <c r="BH4" s="1"/>
      <c r="BI4" s="1"/>
      <c r="BJ4" s="1"/>
      <c r="BK4" s="1"/>
      <c r="BU4" s="189"/>
      <c r="BV4" s="189"/>
      <c r="BW4" s="189"/>
      <c r="BX4" s="189"/>
      <c r="BY4" s="189"/>
      <c r="BZ4" s="189"/>
      <c r="CA4" s="189"/>
      <c r="CB4" s="189"/>
      <c r="CC4" s="189"/>
      <c r="CD4" s="189"/>
      <c r="CE4" s="189"/>
      <c r="CF4" s="189"/>
      <c r="CG4" s="189"/>
      <c r="CH4" s="189"/>
      <c r="CI4" s="189"/>
      <c r="CJ4" s="189"/>
      <c r="CK4" s="189"/>
      <c r="CL4" s="189"/>
      <c r="CM4" s="189"/>
      <c r="CN4" s="189"/>
      <c r="CO4" s="189"/>
      <c r="CP4" s="189"/>
      <c r="CQ4" s="189"/>
    </row>
    <row r="5" spans="1:95">
      <c r="A5" s="1"/>
      <c r="B5" s="2"/>
      <c r="C5" s="1"/>
      <c r="P5" s="1"/>
      <c r="Q5" s="1"/>
      <c r="R5" s="1"/>
      <c r="S5" s="1"/>
      <c r="T5" s="1"/>
      <c r="U5" s="1"/>
      <c r="V5" s="1"/>
      <c r="W5" s="293" t="s">
        <v>100</v>
      </c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293"/>
      <c r="BE5" s="293"/>
      <c r="BF5" s="293"/>
      <c r="BG5" s="293"/>
      <c r="BH5" s="1"/>
      <c r="BI5" s="1"/>
      <c r="BJ5" s="1"/>
      <c r="BK5" s="1"/>
    </row>
    <row r="6" spans="1:95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93" t="s">
        <v>101</v>
      </c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9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93" t="s">
        <v>102</v>
      </c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95">
      <c r="A8" s="1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6"/>
      <c r="R8" s="1"/>
      <c r="S8" s="1"/>
      <c r="T8" s="1"/>
      <c r="U8" s="1"/>
      <c r="V8" s="293" t="s">
        <v>103</v>
      </c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7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1:95" ht="27" customHeight="1" thickBot="1">
      <c r="A9" s="296" t="s">
        <v>104</v>
      </c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96"/>
      <c r="AF9" s="296"/>
      <c r="AG9" s="296"/>
      <c r="AH9" s="296"/>
      <c r="AI9" s="296"/>
      <c r="AJ9" s="296"/>
      <c r="AK9" s="296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  <c r="BA9" s="296"/>
      <c r="BB9" s="296"/>
      <c r="BC9" s="297" t="s">
        <v>105</v>
      </c>
      <c r="BD9" s="297"/>
      <c r="BE9" s="297"/>
      <c r="BF9" s="297"/>
      <c r="BG9" s="297"/>
      <c r="BH9" s="297"/>
      <c r="BI9" s="297"/>
      <c r="BJ9" s="297"/>
      <c r="BK9" s="298"/>
    </row>
    <row r="10" spans="1:95">
      <c r="A10" s="285" t="s">
        <v>106</v>
      </c>
      <c r="B10" s="286"/>
      <c r="C10" s="276" t="s">
        <v>107</v>
      </c>
      <c r="D10" s="277"/>
      <c r="E10" s="277"/>
      <c r="F10" s="278"/>
      <c r="G10" s="282" t="s">
        <v>108</v>
      </c>
      <c r="H10" s="276" t="s">
        <v>109</v>
      </c>
      <c r="I10" s="277"/>
      <c r="J10" s="278"/>
      <c r="K10" s="282" t="s">
        <v>110</v>
      </c>
      <c r="L10" s="276" t="s">
        <v>111</v>
      </c>
      <c r="M10" s="277"/>
      <c r="N10" s="277"/>
      <c r="O10" s="278"/>
      <c r="P10" s="276" t="s">
        <v>112</v>
      </c>
      <c r="Q10" s="277"/>
      <c r="R10" s="277"/>
      <c r="S10" s="277"/>
      <c r="T10" s="291" t="s">
        <v>113</v>
      </c>
      <c r="U10" s="276" t="s">
        <v>114</v>
      </c>
      <c r="V10" s="277"/>
      <c r="W10" s="278"/>
      <c r="X10" s="282" t="s">
        <v>115</v>
      </c>
      <c r="Y10" s="276" t="s">
        <v>116</v>
      </c>
      <c r="Z10" s="277"/>
      <c r="AA10" s="278"/>
      <c r="AB10" s="282" t="s">
        <v>117</v>
      </c>
      <c r="AC10" s="276" t="s">
        <v>118</v>
      </c>
      <c r="AD10" s="277"/>
      <c r="AE10" s="277"/>
      <c r="AF10" s="278"/>
      <c r="AG10" s="282" t="s">
        <v>119</v>
      </c>
      <c r="AH10" s="276" t="s">
        <v>120</v>
      </c>
      <c r="AI10" s="277"/>
      <c r="AJ10" s="278"/>
      <c r="AK10" s="282" t="s">
        <v>121</v>
      </c>
      <c r="AL10" s="276" t="s">
        <v>122</v>
      </c>
      <c r="AM10" s="277"/>
      <c r="AN10" s="277"/>
      <c r="AO10" s="278"/>
      <c r="AP10" s="276" t="s">
        <v>123</v>
      </c>
      <c r="AQ10" s="277"/>
      <c r="AR10" s="277"/>
      <c r="AS10" s="278"/>
      <c r="AT10" s="282" t="s">
        <v>124</v>
      </c>
      <c r="AU10" s="276" t="s">
        <v>125</v>
      </c>
      <c r="AV10" s="277"/>
      <c r="AW10" s="278"/>
      <c r="AX10" s="282" t="s">
        <v>126</v>
      </c>
      <c r="AY10" s="276" t="s">
        <v>127</v>
      </c>
      <c r="AZ10" s="277"/>
      <c r="BA10" s="277"/>
      <c r="BB10" s="306"/>
      <c r="BC10" s="308" t="s">
        <v>106</v>
      </c>
      <c r="BD10" s="311" t="s">
        <v>128</v>
      </c>
      <c r="BE10" s="315" t="s">
        <v>94</v>
      </c>
      <c r="BF10" s="318" t="s">
        <v>95</v>
      </c>
      <c r="BG10" s="319"/>
      <c r="BH10" s="300" t="s">
        <v>129</v>
      </c>
      <c r="BI10" s="300" t="s">
        <v>130</v>
      </c>
      <c r="BJ10" s="303" t="s">
        <v>131</v>
      </c>
      <c r="BK10" s="300" t="s">
        <v>0</v>
      </c>
    </row>
    <row r="11" spans="1:95">
      <c r="A11" s="287"/>
      <c r="B11" s="288"/>
      <c r="C11" s="279"/>
      <c r="D11" s="280"/>
      <c r="E11" s="280"/>
      <c r="F11" s="281"/>
      <c r="G11" s="283"/>
      <c r="H11" s="279"/>
      <c r="I11" s="280"/>
      <c r="J11" s="281"/>
      <c r="K11" s="283"/>
      <c r="L11" s="279"/>
      <c r="M11" s="280"/>
      <c r="N11" s="280"/>
      <c r="O11" s="281"/>
      <c r="P11" s="279"/>
      <c r="Q11" s="280"/>
      <c r="R11" s="280"/>
      <c r="S11" s="280"/>
      <c r="T11" s="292"/>
      <c r="U11" s="279"/>
      <c r="V11" s="280"/>
      <c r="W11" s="281"/>
      <c r="X11" s="283"/>
      <c r="Y11" s="279"/>
      <c r="Z11" s="280"/>
      <c r="AA11" s="281"/>
      <c r="AB11" s="283"/>
      <c r="AC11" s="279"/>
      <c r="AD11" s="280"/>
      <c r="AE11" s="280"/>
      <c r="AF11" s="281"/>
      <c r="AG11" s="283"/>
      <c r="AH11" s="279"/>
      <c r="AI11" s="280"/>
      <c r="AJ11" s="281"/>
      <c r="AK11" s="283"/>
      <c r="AL11" s="279"/>
      <c r="AM11" s="280"/>
      <c r="AN11" s="280"/>
      <c r="AO11" s="281"/>
      <c r="AP11" s="279"/>
      <c r="AQ11" s="280"/>
      <c r="AR11" s="280"/>
      <c r="AS11" s="281"/>
      <c r="AT11" s="283"/>
      <c r="AU11" s="279"/>
      <c r="AV11" s="280"/>
      <c r="AW11" s="281"/>
      <c r="AX11" s="283"/>
      <c r="AY11" s="279"/>
      <c r="AZ11" s="280"/>
      <c r="BA11" s="280"/>
      <c r="BB11" s="307"/>
      <c r="BC11" s="309"/>
      <c r="BD11" s="312"/>
      <c r="BE11" s="316"/>
      <c r="BF11" s="320"/>
      <c r="BG11" s="321"/>
      <c r="BH11" s="301"/>
      <c r="BI11" s="301"/>
      <c r="BJ11" s="304"/>
      <c r="BK11" s="301"/>
    </row>
    <row r="12" spans="1:95">
      <c r="A12" s="287"/>
      <c r="B12" s="288"/>
      <c r="C12" s="8"/>
      <c r="D12" s="8"/>
      <c r="E12" s="8"/>
      <c r="F12" s="9"/>
      <c r="G12" s="283"/>
      <c r="H12" s="8"/>
      <c r="I12" s="8"/>
      <c r="J12" s="9"/>
      <c r="K12" s="283"/>
      <c r="L12" s="8"/>
      <c r="M12" s="8"/>
      <c r="N12" s="8"/>
      <c r="O12" s="8"/>
      <c r="P12" s="8"/>
      <c r="Q12" s="8"/>
      <c r="R12" s="8"/>
      <c r="S12" s="9"/>
      <c r="T12" s="292"/>
      <c r="U12" s="10"/>
      <c r="V12" s="11"/>
      <c r="W12" s="9"/>
      <c r="X12" s="283"/>
      <c r="Y12" s="8"/>
      <c r="Z12" s="8"/>
      <c r="AA12" s="9"/>
      <c r="AB12" s="283"/>
      <c r="AC12" s="8"/>
      <c r="AD12" s="8"/>
      <c r="AE12" s="8"/>
      <c r="AF12" s="9"/>
      <c r="AG12" s="283"/>
      <c r="AH12" s="8"/>
      <c r="AI12" s="8"/>
      <c r="AJ12" s="9"/>
      <c r="AK12" s="283"/>
      <c r="AL12" s="8"/>
      <c r="AM12" s="8"/>
      <c r="AN12" s="8"/>
      <c r="AO12" s="8"/>
      <c r="AP12" s="8"/>
      <c r="AQ12" s="8"/>
      <c r="AR12" s="8"/>
      <c r="AS12" s="9"/>
      <c r="AT12" s="283"/>
      <c r="AU12" s="8"/>
      <c r="AV12" s="8"/>
      <c r="AW12" s="9"/>
      <c r="AX12" s="283"/>
      <c r="AY12" s="8"/>
      <c r="AZ12" s="8"/>
      <c r="BA12" s="8"/>
      <c r="BB12" s="12"/>
      <c r="BC12" s="309"/>
      <c r="BD12" s="313"/>
      <c r="BE12" s="316"/>
      <c r="BF12" s="320"/>
      <c r="BG12" s="321"/>
      <c r="BH12" s="301"/>
      <c r="BI12" s="301"/>
      <c r="BJ12" s="304"/>
      <c r="BK12" s="301"/>
    </row>
    <row r="13" spans="1:95">
      <c r="A13" s="287"/>
      <c r="B13" s="288"/>
      <c r="C13" s="13"/>
      <c r="D13" s="13"/>
      <c r="E13" s="13"/>
      <c r="F13" s="14"/>
      <c r="G13" s="283"/>
      <c r="H13" s="13"/>
      <c r="I13" s="13"/>
      <c r="J13" s="14"/>
      <c r="K13" s="283"/>
      <c r="L13" s="13"/>
      <c r="M13" s="13"/>
      <c r="N13" s="13"/>
      <c r="O13" s="13"/>
      <c r="P13" s="13"/>
      <c r="Q13" s="13"/>
      <c r="R13" s="13"/>
      <c r="S13" s="9"/>
      <c r="T13" s="292"/>
      <c r="U13" s="15"/>
      <c r="V13" s="14"/>
      <c r="W13" s="14"/>
      <c r="X13" s="283"/>
      <c r="Y13" s="13"/>
      <c r="Z13" s="13"/>
      <c r="AA13" s="14"/>
      <c r="AB13" s="283"/>
      <c r="AC13" s="13"/>
      <c r="AD13" s="13"/>
      <c r="AE13" s="13"/>
      <c r="AF13" s="14"/>
      <c r="AG13" s="283"/>
      <c r="AH13" s="13"/>
      <c r="AI13" s="13"/>
      <c r="AJ13" s="14"/>
      <c r="AK13" s="283"/>
      <c r="AL13" s="13"/>
      <c r="AM13" s="13"/>
      <c r="AN13" s="13"/>
      <c r="AO13" s="13"/>
      <c r="AP13" s="13"/>
      <c r="AQ13" s="13"/>
      <c r="AR13" s="13"/>
      <c r="AS13" s="14"/>
      <c r="AT13" s="283"/>
      <c r="AU13" s="13"/>
      <c r="AV13" s="13"/>
      <c r="AW13" s="14"/>
      <c r="AX13" s="283"/>
      <c r="AY13" s="13"/>
      <c r="AZ13" s="13"/>
      <c r="BA13" s="13"/>
      <c r="BB13" s="12"/>
      <c r="BC13" s="309"/>
      <c r="BD13" s="313"/>
      <c r="BE13" s="316"/>
      <c r="BF13" s="320"/>
      <c r="BG13" s="321"/>
      <c r="BH13" s="301"/>
      <c r="BI13" s="301"/>
      <c r="BJ13" s="304"/>
      <c r="BK13" s="301"/>
    </row>
    <row r="14" spans="1:95">
      <c r="A14" s="287"/>
      <c r="B14" s="288"/>
      <c r="C14" s="13">
        <v>1</v>
      </c>
      <c r="D14" s="13">
        <v>8</v>
      </c>
      <c r="E14" s="13">
        <v>15</v>
      </c>
      <c r="F14" s="13">
        <v>22</v>
      </c>
      <c r="G14" s="283"/>
      <c r="H14" s="13">
        <v>6</v>
      </c>
      <c r="I14" s="13">
        <v>13</v>
      </c>
      <c r="J14" s="13">
        <v>20</v>
      </c>
      <c r="K14" s="283"/>
      <c r="L14" s="13">
        <v>3</v>
      </c>
      <c r="M14" s="14">
        <v>10</v>
      </c>
      <c r="N14" s="13">
        <v>17</v>
      </c>
      <c r="O14" s="13">
        <v>24</v>
      </c>
      <c r="P14" s="13">
        <v>1</v>
      </c>
      <c r="Q14" s="13">
        <v>8</v>
      </c>
      <c r="R14" s="13">
        <v>15</v>
      </c>
      <c r="S14" s="16">
        <v>22</v>
      </c>
      <c r="T14" s="292"/>
      <c r="U14" s="15">
        <v>5</v>
      </c>
      <c r="V14" s="14">
        <v>12</v>
      </c>
      <c r="W14" s="13">
        <v>19</v>
      </c>
      <c r="X14" s="283"/>
      <c r="Y14" s="13">
        <v>2</v>
      </c>
      <c r="Z14" s="13">
        <v>9</v>
      </c>
      <c r="AA14" s="13">
        <v>16</v>
      </c>
      <c r="AB14" s="283"/>
      <c r="AC14" s="13">
        <v>2</v>
      </c>
      <c r="AD14" s="13">
        <v>9</v>
      </c>
      <c r="AE14" s="13">
        <v>16</v>
      </c>
      <c r="AF14" s="13">
        <v>23</v>
      </c>
      <c r="AG14" s="283"/>
      <c r="AH14" s="13">
        <v>6</v>
      </c>
      <c r="AI14" s="13">
        <v>13</v>
      </c>
      <c r="AJ14" s="13">
        <v>20</v>
      </c>
      <c r="AK14" s="283"/>
      <c r="AL14" s="13">
        <v>4</v>
      </c>
      <c r="AM14" s="13">
        <v>11</v>
      </c>
      <c r="AN14" s="13">
        <v>18</v>
      </c>
      <c r="AO14" s="13">
        <v>25</v>
      </c>
      <c r="AP14" s="13">
        <v>1</v>
      </c>
      <c r="AQ14" s="13">
        <v>8</v>
      </c>
      <c r="AR14" s="13">
        <v>15</v>
      </c>
      <c r="AS14" s="13">
        <v>22</v>
      </c>
      <c r="AT14" s="283"/>
      <c r="AU14" s="13">
        <v>6</v>
      </c>
      <c r="AV14" s="13">
        <v>13</v>
      </c>
      <c r="AW14" s="13">
        <v>20</v>
      </c>
      <c r="AX14" s="283"/>
      <c r="AY14" s="13">
        <v>3</v>
      </c>
      <c r="AZ14" s="13">
        <v>10</v>
      </c>
      <c r="BA14" s="13">
        <v>17</v>
      </c>
      <c r="BB14" s="15">
        <v>24</v>
      </c>
      <c r="BC14" s="309"/>
      <c r="BD14" s="313"/>
      <c r="BE14" s="316"/>
      <c r="BF14" s="320"/>
      <c r="BG14" s="321"/>
      <c r="BH14" s="301"/>
      <c r="BI14" s="301"/>
      <c r="BJ14" s="304"/>
      <c r="BK14" s="301"/>
    </row>
    <row r="15" spans="1:95">
      <c r="A15" s="287"/>
      <c r="B15" s="288"/>
      <c r="C15" s="13">
        <v>7</v>
      </c>
      <c r="D15" s="13">
        <v>14</v>
      </c>
      <c r="E15" s="13">
        <v>21</v>
      </c>
      <c r="F15" s="13">
        <v>28</v>
      </c>
      <c r="G15" s="283"/>
      <c r="H15" s="13">
        <v>12</v>
      </c>
      <c r="I15" s="13">
        <v>19</v>
      </c>
      <c r="J15" s="13">
        <v>26</v>
      </c>
      <c r="K15" s="283"/>
      <c r="L15" s="13">
        <v>9</v>
      </c>
      <c r="M15" s="13">
        <v>16</v>
      </c>
      <c r="N15" s="13">
        <v>23</v>
      </c>
      <c r="O15" s="13">
        <v>30</v>
      </c>
      <c r="P15" s="13">
        <v>7</v>
      </c>
      <c r="Q15" s="13">
        <v>14</v>
      </c>
      <c r="R15" s="13">
        <v>21</v>
      </c>
      <c r="S15" s="16">
        <v>28</v>
      </c>
      <c r="T15" s="292"/>
      <c r="U15" s="15">
        <v>11</v>
      </c>
      <c r="V15" s="14">
        <v>18</v>
      </c>
      <c r="W15" s="13">
        <v>25</v>
      </c>
      <c r="X15" s="283"/>
      <c r="Y15" s="13">
        <v>8</v>
      </c>
      <c r="Z15" s="13">
        <v>15</v>
      </c>
      <c r="AA15" s="13">
        <v>22</v>
      </c>
      <c r="AB15" s="283"/>
      <c r="AC15" s="13">
        <v>8</v>
      </c>
      <c r="AD15" s="13">
        <v>15</v>
      </c>
      <c r="AE15" s="13">
        <v>22</v>
      </c>
      <c r="AF15" s="13">
        <v>29</v>
      </c>
      <c r="AG15" s="283"/>
      <c r="AH15" s="13">
        <v>12</v>
      </c>
      <c r="AI15" s="13">
        <v>19</v>
      </c>
      <c r="AJ15" s="13">
        <v>26</v>
      </c>
      <c r="AK15" s="283"/>
      <c r="AL15" s="13">
        <v>10</v>
      </c>
      <c r="AM15" s="13">
        <v>17</v>
      </c>
      <c r="AN15" s="13">
        <v>24</v>
      </c>
      <c r="AO15" s="13">
        <v>31</v>
      </c>
      <c r="AP15" s="13">
        <v>7</v>
      </c>
      <c r="AQ15" s="13">
        <v>14</v>
      </c>
      <c r="AR15" s="13">
        <v>21</v>
      </c>
      <c r="AS15" s="13">
        <v>28</v>
      </c>
      <c r="AT15" s="283"/>
      <c r="AU15" s="13">
        <v>12</v>
      </c>
      <c r="AV15" s="13">
        <v>19</v>
      </c>
      <c r="AW15" s="13">
        <v>26</v>
      </c>
      <c r="AX15" s="283"/>
      <c r="AY15" s="13">
        <v>9</v>
      </c>
      <c r="AZ15" s="13">
        <v>16</v>
      </c>
      <c r="BA15" s="13">
        <v>23</v>
      </c>
      <c r="BB15" s="15">
        <v>31</v>
      </c>
      <c r="BC15" s="309"/>
      <c r="BD15" s="313"/>
      <c r="BE15" s="316"/>
      <c r="BF15" s="320"/>
      <c r="BG15" s="321"/>
      <c r="BH15" s="301"/>
      <c r="BI15" s="301"/>
      <c r="BJ15" s="304"/>
      <c r="BK15" s="301"/>
    </row>
    <row r="16" spans="1:95">
      <c r="A16" s="287"/>
      <c r="B16" s="288"/>
      <c r="C16" s="13"/>
      <c r="D16" s="13"/>
      <c r="E16" s="13"/>
      <c r="F16" s="13"/>
      <c r="G16" s="283"/>
      <c r="H16" s="13"/>
      <c r="I16" s="13"/>
      <c r="J16" s="13"/>
      <c r="K16" s="283"/>
      <c r="L16" s="13"/>
      <c r="M16" s="13"/>
      <c r="N16" s="13"/>
      <c r="O16" s="13"/>
      <c r="P16" s="13"/>
      <c r="Q16" s="13"/>
      <c r="R16" s="13"/>
      <c r="S16" s="16"/>
      <c r="T16" s="292"/>
      <c r="U16" s="15"/>
      <c r="V16" s="14"/>
      <c r="W16" s="13"/>
      <c r="X16" s="283"/>
      <c r="Y16" s="13"/>
      <c r="Z16" s="13"/>
      <c r="AA16" s="13"/>
      <c r="AB16" s="283"/>
      <c r="AC16" s="13"/>
      <c r="AD16" s="13"/>
      <c r="AE16" s="13"/>
      <c r="AF16" s="13"/>
      <c r="AG16" s="283"/>
      <c r="AH16" s="13"/>
      <c r="AI16" s="13"/>
      <c r="AJ16" s="13"/>
      <c r="AK16" s="283"/>
      <c r="AL16" s="13"/>
      <c r="AM16" s="13"/>
      <c r="AN16" s="13"/>
      <c r="AO16" s="13"/>
      <c r="AP16" s="13"/>
      <c r="AQ16" s="13"/>
      <c r="AR16" s="13"/>
      <c r="AS16" s="13"/>
      <c r="AT16" s="283"/>
      <c r="AU16" s="13"/>
      <c r="AV16" s="13"/>
      <c r="AW16" s="13"/>
      <c r="AX16" s="283"/>
      <c r="AY16" s="13"/>
      <c r="AZ16" s="13"/>
      <c r="BA16" s="13"/>
      <c r="BB16" s="15"/>
      <c r="BC16" s="309"/>
      <c r="BD16" s="313"/>
      <c r="BE16" s="316"/>
      <c r="BF16" s="320"/>
      <c r="BG16" s="321"/>
      <c r="BH16" s="301"/>
      <c r="BI16" s="301"/>
      <c r="BJ16" s="304"/>
      <c r="BK16" s="301"/>
      <c r="BN16" s="186"/>
      <c r="BO16" s="342" t="s">
        <v>194</v>
      </c>
      <c r="BP16" s="342"/>
      <c r="BQ16" s="342"/>
      <c r="BR16" s="342"/>
      <c r="BS16" s="342"/>
      <c r="BT16" s="342"/>
      <c r="BU16" s="186"/>
      <c r="BV16" s="186"/>
      <c r="BW16" s="186"/>
      <c r="BX16" s="186"/>
      <c r="BY16" s="187"/>
      <c r="BZ16" s="187"/>
      <c r="CA16" s="187"/>
      <c r="CB16" s="187"/>
    </row>
    <row r="17" spans="1:80" ht="15.75" thickBot="1">
      <c r="A17" s="289"/>
      <c r="B17" s="290"/>
      <c r="C17" s="17"/>
      <c r="D17" s="17"/>
      <c r="E17" s="17"/>
      <c r="F17" s="17"/>
      <c r="G17" s="284"/>
      <c r="H17" s="18"/>
      <c r="I17" s="17"/>
      <c r="J17" s="17"/>
      <c r="K17" s="284"/>
      <c r="L17" s="17"/>
      <c r="M17" s="17"/>
      <c r="N17" s="17"/>
      <c r="O17" s="17"/>
      <c r="P17" s="17"/>
      <c r="Q17" s="17"/>
      <c r="R17" s="17"/>
      <c r="S17" s="19"/>
      <c r="T17" s="292"/>
      <c r="U17" s="15"/>
      <c r="V17" s="20"/>
      <c r="W17" s="17"/>
      <c r="X17" s="284"/>
      <c r="Y17" s="17"/>
      <c r="Z17" s="17"/>
      <c r="AA17" s="17"/>
      <c r="AB17" s="284"/>
      <c r="AC17" s="17"/>
      <c r="AD17" s="17"/>
      <c r="AE17" s="17"/>
      <c r="AF17" s="17"/>
      <c r="AG17" s="284"/>
      <c r="AH17" s="17"/>
      <c r="AI17" s="17"/>
      <c r="AJ17" s="17"/>
      <c r="AK17" s="284"/>
      <c r="AL17" s="17"/>
      <c r="AM17" s="17"/>
      <c r="AN17" s="17"/>
      <c r="AO17" s="17"/>
      <c r="AP17" s="17"/>
      <c r="AQ17" s="17"/>
      <c r="AR17" s="17"/>
      <c r="AS17" s="17"/>
      <c r="AT17" s="284"/>
      <c r="AU17" s="17"/>
      <c r="AV17" s="17"/>
      <c r="AW17" s="17"/>
      <c r="AX17" s="284"/>
      <c r="AY17" s="17"/>
      <c r="AZ17" s="17"/>
      <c r="BA17" s="17"/>
      <c r="BB17" s="21"/>
      <c r="BC17" s="310"/>
      <c r="BD17" s="314"/>
      <c r="BE17" s="317"/>
      <c r="BF17" s="322"/>
      <c r="BG17" s="323"/>
      <c r="BH17" s="302"/>
      <c r="BI17" s="302"/>
      <c r="BJ17" s="305"/>
      <c r="BK17" s="302"/>
      <c r="BN17" s="186"/>
      <c r="BO17" s="342"/>
      <c r="BP17" s="342"/>
      <c r="BQ17" s="342"/>
      <c r="BR17" s="342"/>
      <c r="BS17" s="342"/>
      <c r="BT17" s="342"/>
      <c r="BU17" s="186"/>
      <c r="BV17" s="186"/>
      <c r="BW17" s="186"/>
      <c r="BX17" s="186"/>
      <c r="BY17" s="187"/>
      <c r="BZ17" s="187"/>
      <c r="CA17" s="187"/>
      <c r="CB17" s="187"/>
    </row>
    <row r="18" spans="1:80">
      <c r="A18" s="265">
        <v>1</v>
      </c>
      <c r="B18" s="266"/>
      <c r="C18" s="243"/>
      <c r="D18" s="243"/>
      <c r="E18" s="243"/>
      <c r="F18" s="229"/>
      <c r="G18" s="243"/>
      <c r="H18" s="270"/>
      <c r="I18" s="243"/>
      <c r="J18" s="229"/>
      <c r="K18" s="262"/>
      <c r="L18" s="243"/>
      <c r="M18" s="243"/>
      <c r="N18" s="243"/>
      <c r="O18" s="243"/>
      <c r="P18" s="250"/>
      <c r="Q18" s="250"/>
      <c r="R18" s="250"/>
      <c r="S18" s="347"/>
      <c r="T18" s="23" t="s">
        <v>132</v>
      </c>
      <c r="U18" s="24" t="s">
        <v>132</v>
      </c>
      <c r="V18" s="246"/>
      <c r="W18" s="229"/>
      <c r="X18" s="243"/>
      <c r="Y18" s="243"/>
      <c r="Z18" s="229"/>
      <c r="AA18" s="243"/>
      <c r="AB18" s="229"/>
      <c r="AC18" s="243"/>
      <c r="AD18" s="243"/>
      <c r="AE18" s="243"/>
      <c r="AF18" s="243"/>
      <c r="AG18" s="243"/>
      <c r="AH18" s="243"/>
      <c r="AI18" s="25"/>
      <c r="AJ18" s="25"/>
      <c r="AK18" s="250"/>
      <c r="AL18" s="25"/>
      <c r="AM18" s="25"/>
      <c r="AN18" s="25"/>
      <c r="AO18" s="243"/>
      <c r="AP18" s="243"/>
      <c r="AQ18" s="250"/>
      <c r="AR18" s="25"/>
      <c r="AS18" s="225" t="s">
        <v>133</v>
      </c>
      <c r="AT18" s="23" t="s">
        <v>132</v>
      </c>
      <c r="AU18" s="26" t="s">
        <v>132</v>
      </c>
      <c r="AV18" s="26" t="s">
        <v>132</v>
      </c>
      <c r="AW18" s="26" t="s">
        <v>132</v>
      </c>
      <c r="AX18" s="26" t="s">
        <v>132</v>
      </c>
      <c r="AY18" s="26" t="s">
        <v>132</v>
      </c>
      <c r="AZ18" s="26" t="s">
        <v>132</v>
      </c>
      <c r="BA18" s="26" t="s">
        <v>132</v>
      </c>
      <c r="BB18" s="24" t="s">
        <v>132</v>
      </c>
      <c r="BC18" s="259">
        <v>1</v>
      </c>
      <c r="BD18" s="243">
        <v>39</v>
      </c>
      <c r="BE18" s="243">
        <v>1</v>
      </c>
      <c r="BF18" s="273"/>
      <c r="BG18" s="27"/>
      <c r="BH18" s="243">
        <v>1</v>
      </c>
      <c r="BI18" s="243"/>
      <c r="BJ18" s="243">
        <v>11</v>
      </c>
      <c r="BK18" s="250">
        <f>SUM(BD18:BJ18)</f>
        <v>52</v>
      </c>
      <c r="BN18" s="186"/>
      <c r="BO18" s="188" t="s">
        <v>195</v>
      </c>
      <c r="BP18" s="186"/>
      <c r="BQ18" s="186"/>
      <c r="BR18" s="186"/>
      <c r="BS18" s="186"/>
      <c r="BT18" s="343" t="s">
        <v>196</v>
      </c>
      <c r="BU18" s="343"/>
      <c r="BV18" s="343"/>
      <c r="BW18" s="343"/>
      <c r="BX18" s="343"/>
      <c r="BY18" s="343"/>
      <c r="BZ18" s="343"/>
      <c r="CA18" s="343"/>
      <c r="CB18" s="343"/>
    </row>
    <row r="19" spans="1:80">
      <c r="A19" s="267"/>
      <c r="B19" s="268"/>
      <c r="C19" s="244"/>
      <c r="D19" s="244"/>
      <c r="E19" s="244"/>
      <c r="F19" s="230"/>
      <c r="G19" s="244"/>
      <c r="H19" s="271"/>
      <c r="I19" s="244"/>
      <c r="J19" s="230"/>
      <c r="K19" s="263"/>
      <c r="L19" s="244"/>
      <c r="M19" s="244"/>
      <c r="N19" s="244"/>
      <c r="O19" s="244"/>
      <c r="P19" s="251"/>
      <c r="Q19" s="251"/>
      <c r="R19" s="251"/>
      <c r="S19" s="348"/>
      <c r="T19" s="28" t="s">
        <v>132</v>
      </c>
      <c r="U19" s="29" t="s">
        <v>132</v>
      </c>
      <c r="V19" s="247"/>
      <c r="W19" s="230"/>
      <c r="X19" s="244"/>
      <c r="Y19" s="244"/>
      <c r="Z19" s="230"/>
      <c r="AA19" s="244"/>
      <c r="AB19" s="230"/>
      <c r="AC19" s="244"/>
      <c r="AD19" s="244"/>
      <c r="AE19" s="244"/>
      <c r="AF19" s="244"/>
      <c r="AG19" s="244"/>
      <c r="AH19" s="244"/>
      <c r="AI19" s="25"/>
      <c r="AJ19" s="25"/>
      <c r="AK19" s="251"/>
      <c r="AL19" s="25"/>
      <c r="AM19" s="25"/>
      <c r="AN19" s="25"/>
      <c r="AO19" s="244"/>
      <c r="AP19" s="244"/>
      <c r="AQ19" s="251"/>
      <c r="AR19" s="25"/>
      <c r="AS19" s="226"/>
      <c r="AT19" s="28" t="s">
        <v>132</v>
      </c>
      <c r="AU19" s="30" t="s">
        <v>132</v>
      </c>
      <c r="AV19" s="30" t="s">
        <v>132</v>
      </c>
      <c r="AW19" s="30" t="s">
        <v>132</v>
      </c>
      <c r="AX19" s="30" t="s">
        <v>132</v>
      </c>
      <c r="AY19" s="30" t="s">
        <v>132</v>
      </c>
      <c r="AZ19" s="30" t="s">
        <v>132</v>
      </c>
      <c r="BA19" s="30" t="s">
        <v>132</v>
      </c>
      <c r="BB19" s="29" t="s">
        <v>132</v>
      </c>
      <c r="BC19" s="260"/>
      <c r="BD19" s="244"/>
      <c r="BE19" s="244"/>
      <c r="BF19" s="274"/>
      <c r="BG19" s="31"/>
      <c r="BH19" s="244"/>
      <c r="BI19" s="244"/>
      <c r="BJ19" s="244"/>
      <c r="BK19" s="251"/>
      <c r="BN19" s="186"/>
      <c r="BO19" s="344" t="s">
        <v>197</v>
      </c>
      <c r="BP19" s="344"/>
      <c r="BQ19" s="344"/>
      <c r="BR19" s="344"/>
      <c r="BS19" s="344"/>
      <c r="BT19" s="344"/>
      <c r="BU19" s="344"/>
      <c r="BV19" s="344"/>
      <c r="BW19" s="344"/>
      <c r="BX19" s="344"/>
      <c r="BY19" s="344"/>
      <c r="BZ19" s="344"/>
      <c r="CA19" s="344"/>
      <c r="CB19" s="344"/>
    </row>
    <row r="20" spans="1:80">
      <c r="A20" s="267"/>
      <c r="B20" s="268"/>
      <c r="C20" s="244"/>
      <c r="D20" s="244"/>
      <c r="E20" s="244"/>
      <c r="F20" s="230"/>
      <c r="G20" s="244"/>
      <c r="H20" s="271"/>
      <c r="I20" s="244"/>
      <c r="J20" s="230"/>
      <c r="K20" s="263"/>
      <c r="L20" s="244"/>
      <c r="M20" s="244"/>
      <c r="N20" s="244"/>
      <c r="O20" s="244"/>
      <c r="P20" s="251"/>
      <c r="Q20" s="251"/>
      <c r="R20" s="251"/>
      <c r="S20" s="348"/>
      <c r="T20" s="28" t="s">
        <v>132</v>
      </c>
      <c r="U20" s="29" t="s">
        <v>132</v>
      </c>
      <c r="V20" s="247"/>
      <c r="W20" s="230"/>
      <c r="X20" s="244"/>
      <c r="Y20" s="244"/>
      <c r="Z20" s="230"/>
      <c r="AA20" s="244"/>
      <c r="AB20" s="230"/>
      <c r="AC20" s="244"/>
      <c r="AD20" s="244"/>
      <c r="AE20" s="244"/>
      <c r="AF20" s="244"/>
      <c r="AG20" s="244"/>
      <c r="AH20" s="244"/>
      <c r="AI20" s="25">
        <v>0</v>
      </c>
      <c r="AJ20" s="25">
        <v>0</v>
      </c>
      <c r="AK20" s="251"/>
      <c r="AL20" s="25">
        <v>0</v>
      </c>
      <c r="AM20" s="25">
        <v>0</v>
      </c>
      <c r="AN20" s="25">
        <v>0</v>
      </c>
      <c r="AO20" s="244"/>
      <c r="AP20" s="244"/>
      <c r="AQ20" s="251"/>
      <c r="AR20" s="25">
        <v>0</v>
      </c>
      <c r="AS20" s="226"/>
      <c r="AT20" s="28" t="s">
        <v>132</v>
      </c>
      <c r="AU20" s="30" t="s">
        <v>132</v>
      </c>
      <c r="AV20" s="30" t="s">
        <v>132</v>
      </c>
      <c r="AW20" s="30" t="s">
        <v>132</v>
      </c>
      <c r="AX20" s="30" t="s">
        <v>132</v>
      </c>
      <c r="AY20" s="30" t="s">
        <v>132</v>
      </c>
      <c r="AZ20" s="30" t="s">
        <v>132</v>
      </c>
      <c r="BA20" s="30" t="s">
        <v>132</v>
      </c>
      <c r="BB20" s="29" t="s">
        <v>132</v>
      </c>
      <c r="BC20" s="260"/>
      <c r="BD20" s="244"/>
      <c r="BE20" s="244"/>
      <c r="BF20" s="274"/>
      <c r="BG20" s="31"/>
      <c r="BH20" s="244"/>
      <c r="BI20" s="244"/>
      <c r="BJ20" s="244"/>
      <c r="BK20" s="251"/>
      <c r="BN20" s="186"/>
      <c r="BO20" s="344"/>
      <c r="BP20" s="344"/>
      <c r="BQ20" s="344"/>
      <c r="BR20" s="344"/>
      <c r="BS20" s="344"/>
      <c r="BT20" s="344"/>
      <c r="BU20" s="344"/>
      <c r="BV20" s="344"/>
      <c r="BW20" s="344"/>
      <c r="BX20" s="344"/>
      <c r="BY20" s="344"/>
      <c r="BZ20" s="344"/>
      <c r="CA20" s="344"/>
      <c r="CB20" s="344"/>
    </row>
    <row r="21" spans="1:80">
      <c r="A21" s="267"/>
      <c r="B21" s="268"/>
      <c r="C21" s="244"/>
      <c r="D21" s="244"/>
      <c r="E21" s="244"/>
      <c r="F21" s="230"/>
      <c r="G21" s="244"/>
      <c r="H21" s="271"/>
      <c r="I21" s="244"/>
      <c r="J21" s="230"/>
      <c r="K21" s="263"/>
      <c r="L21" s="244"/>
      <c r="M21" s="244"/>
      <c r="N21" s="244"/>
      <c r="O21" s="244"/>
      <c r="P21" s="251"/>
      <c r="Q21" s="251"/>
      <c r="R21" s="251"/>
      <c r="S21" s="348"/>
      <c r="T21" s="28" t="s">
        <v>132</v>
      </c>
      <c r="U21" s="29" t="s">
        <v>132</v>
      </c>
      <c r="V21" s="247"/>
      <c r="W21" s="230"/>
      <c r="X21" s="244"/>
      <c r="Y21" s="244"/>
      <c r="Z21" s="230"/>
      <c r="AA21" s="244"/>
      <c r="AB21" s="230"/>
      <c r="AC21" s="244"/>
      <c r="AD21" s="244"/>
      <c r="AE21" s="244"/>
      <c r="AF21" s="244"/>
      <c r="AG21" s="244"/>
      <c r="AH21" s="244"/>
      <c r="AI21" s="32"/>
      <c r="AJ21" s="32"/>
      <c r="AK21" s="251"/>
      <c r="AL21" s="32"/>
      <c r="AM21" s="32"/>
      <c r="AN21" s="32"/>
      <c r="AO21" s="244"/>
      <c r="AP21" s="244"/>
      <c r="AQ21" s="251"/>
      <c r="AR21" s="32"/>
      <c r="AS21" s="226"/>
      <c r="AT21" s="28" t="s">
        <v>132</v>
      </c>
      <c r="AU21" s="30" t="s">
        <v>132</v>
      </c>
      <c r="AV21" s="30" t="s">
        <v>132</v>
      </c>
      <c r="AW21" s="30" t="s">
        <v>132</v>
      </c>
      <c r="AX21" s="30" t="s">
        <v>132</v>
      </c>
      <c r="AY21" s="30" t="s">
        <v>132</v>
      </c>
      <c r="AZ21" s="30" t="s">
        <v>132</v>
      </c>
      <c r="BA21" s="30" t="s">
        <v>132</v>
      </c>
      <c r="BB21" s="29" t="s">
        <v>132</v>
      </c>
      <c r="BC21" s="260"/>
      <c r="BD21" s="244"/>
      <c r="BE21" s="244"/>
      <c r="BF21" s="274"/>
      <c r="BG21" s="31"/>
      <c r="BH21" s="244"/>
      <c r="BI21" s="244"/>
      <c r="BJ21" s="244"/>
      <c r="BK21" s="251"/>
      <c r="BN21" s="345" t="s">
        <v>198</v>
      </c>
      <c r="BO21" s="345"/>
      <c r="BP21" s="345"/>
      <c r="BQ21" s="345"/>
      <c r="BR21" s="345"/>
      <c r="BS21" s="345"/>
      <c r="BT21" s="345"/>
      <c r="BU21" s="345"/>
      <c r="BV21" s="345"/>
      <c r="BW21" s="345"/>
      <c r="BX21" s="345"/>
      <c r="BY21" s="345"/>
      <c r="BZ21" s="345"/>
      <c r="CA21" s="345"/>
      <c r="CB21" s="345"/>
    </row>
    <row r="22" spans="1:80">
      <c r="A22" s="267"/>
      <c r="B22" s="268"/>
      <c r="C22" s="244"/>
      <c r="D22" s="244"/>
      <c r="E22" s="244"/>
      <c r="F22" s="230"/>
      <c r="G22" s="244"/>
      <c r="H22" s="271"/>
      <c r="I22" s="244"/>
      <c r="J22" s="230"/>
      <c r="K22" s="263"/>
      <c r="L22" s="244"/>
      <c r="M22" s="244"/>
      <c r="N22" s="244"/>
      <c r="O22" s="244"/>
      <c r="P22" s="251"/>
      <c r="Q22" s="251"/>
      <c r="R22" s="251"/>
      <c r="S22" s="348"/>
      <c r="T22" s="28" t="s">
        <v>132</v>
      </c>
      <c r="U22" s="29" t="s">
        <v>132</v>
      </c>
      <c r="V22" s="247"/>
      <c r="W22" s="230"/>
      <c r="X22" s="244"/>
      <c r="Y22" s="244"/>
      <c r="Z22" s="230"/>
      <c r="AA22" s="244"/>
      <c r="AB22" s="230"/>
      <c r="AC22" s="244"/>
      <c r="AD22" s="244"/>
      <c r="AE22" s="244"/>
      <c r="AF22" s="244"/>
      <c r="AG22" s="244"/>
      <c r="AH22" s="244"/>
      <c r="AI22" s="32"/>
      <c r="AJ22" s="32"/>
      <c r="AK22" s="251"/>
      <c r="AL22" s="32"/>
      <c r="AM22" s="32"/>
      <c r="AN22" s="32"/>
      <c r="AO22" s="244"/>
      <c r="AP22" s="244"/>
      <c r="AQ22" s="251"/>
      <c r="AR22" s="32"/>
      <c r="AS22" s="226"/>
      <c r="AT22" s="28" t="s">
        <v>132</v>
      </c>
      <c r="AU22" s="30" t="s">
        <v>132</v>
      </c>
      <c r="AV22" s="30" t="s">
        <v>132</v>
      </c>
      <c r="AW22" s="30" t="s">
        <v>132</v>
      </c>
      <c r="AX22" s="30" t="s">
        <v>132</v>
      </c>
      <c r="AY22" s="30" t="s">
        <v>132</v>
      </c>
      <c r="AZ22" s="30" t="s">
        <v>132</v>
      </c>
      <c r="BA22" s="30" t="s">
        <v>132</v>
      </c>
      <c r="BB22" s="29" t="s">
        <v>132</v>
      </c>
      <c r="BC22" s="260"/>
      <c r="BD22" s="244"/>
      <c r="BE22" s="244"/>
      <c r="BF22" s="274"/>
      <c r="BG22" s="31"/>
      <c r="BH22" s="244"/>
      <c r="BI22" s="244"/>
      <c r="BJ22" s="244"/>
      <c r="BK22" s="251"/>
    </row>
    <row r="23" spans="1:80" ht="15.75" thickBot="1">
      <c r="A23" s="267"/>
      <c r="B23" s="268"/>
      <c r="C23" s="245"/>
      <c r="D23" s="245"/>
      <c r="E23" s="245"/>
      <c r="F23" s="231"/>
      <c r="G23" s="245"/>
      <c r="H23" s="272"/>
      <c r="I23" s="245"/>
      <c r="J23" s="231"/>
      <c r="K23" s="264"/>
      <c r="L23" s="245"/>
      <c r="M23" s="245"/>
      <c r="N23" s="245"/>
      <c r="O23" s="245"/>
      <c r="P23" s="252"/>
      <c r="Q23" s="252"/>
      <c r="R23" s="252"/>
      <c r="S23" s="349"/>
      <c r="T23" s="33" t="s">
        <v>132</v>
      </c>
      <c r="U23" s="10" t="s">
        <v>132</v>
      </c>
      <c r="V23" s="248"/>
      <c r="W23" s="231"/>
      <c r="X23" s="245"/>
      <c r="Y23" s="245"/>
      <c r="Z23" s="231"/>
      <c r="AA23" s="245"/>
      <c r="AB23" s="231"/>
      <c r="AC23" s="245"/>
      <c r="AD23" s="245"/>
      <c r="AE23" s="245"/>
      <c r="AF23" s="245"/>
      <c r="AG23" s="245"/>
      <c r="AH23" s="245"/>
      <c r="AI23" s="34"/>
      <c r="AJ23" s="34"/>
      <c r="AK23" s="252"/>
      <c r="AL23" s="34"/>
      <c r="AM23" s="34"/>
      <c r="AN23" s="34"/>
      <c r="AO23" s="245"/>
      <c r="AP23" s="245"/>
      <c r="AQ23" s="252"/>
      <c r="AR23" s="34"/>
      <c r="AS23" s="227"/>
      <c r="AT23" s="35" t="s">
        <v>132</v>
      </c>
      <c r="AU23" s="36" t="s">
        <v>132</v>
      </c>
      <c r="AV23" s="36" t="s">
        <v>132</v>
      </c>
      <c r="AW23" s="36" t="s">
        <v>132</v>
      </c>
      <c r="AX23" s="36" t="s">
        <v>132</v>
      </c>
      <c r="AY23" s="36" t="s">
        <v>132</v>
      </c>
      <c r="AZ23" s="36" t="s">
        <v>132</v>
      </c>
      <c r="BA23" s="36" t="s">
        <v>132</v>
      </c>
      <c r="BB23" s="37" t="s">
        <v>132</v>
      </c>
      <c r="BC23" s="261"/>
      <c r="BD23" s="245"/>
      <c r="BE23" s="245"/>
      <c r="BF23" s="275"/>
      <c r="BG23" s="14"/>
      <c r="BH23" s="245"/>
      <c r="BI23" s="245"/>
      <c r="BJ23" s="245"/>
      <c r="BK23" s="252"/>
    </row>
    <row r="24" spans="1:80">
      <c r="A24" s="265">
        <v>2</v>
      </c>
      <c r="B24" s="266"/>
      <c r="C24" s="243"/>
      <c r="D24" s="243"/>
      <c r="E24" s="243"/>
      <c r="F24" s="229"/>
      <c r="G24" s="243"/>
      <c r="H24" s="270"/>
      <c r="I24" s="243"/>
      <c r="J24" s="229"/>
      <c r="K24" s="262"/>
      <c r="L24" s="243"/>
      <c r="M24" s="243"/>
      <c r="N24" s="229"/>
      <c r="O24" s="250"/>
      <c r="P24" s="250"/>
      <c r="Q24" s="250"/>
      <c r="R24" s="250"/>
      <c r="S24" s="225" t="s">
        <v>133</v>
      </c>
      <c r="T24" s="23" t="s">
        <v>132</v>
      </c>
      <c r="U24" s="24" t="s">
        <v>132</v>
      </c>
      <c r="V24" s="246"/>
      <c r="W24" s="229"/>
      <c r="X24" s="243"/>
      <c r="Y24" s="243"/>
      <c r="Z24" s="229"/>
      <c r="AA24" s="25"/>
      <c r="AB24" s="229"/>
      <c r="AC24" s="25"/>
      <c r="AD24" s="243"/>
      <c r="AE24" s="25"/>
      <c r="AF24" s="25"/>
      <c r="AG24" s="25"/>
      <c r="AH24" s="225"/>
      <c r="AI24" s="25"/>
      <c r="AJ24" s="25"/>
      <c r="AK24" s="229"/>
      <c r="AL24" s="25"/>
      <c r="AM24" s="229"/>
      <c r="AN24" s="229"/>
      <c r="AO24" s="25"/>
      <c r="AP24" s="25" t="s">
        <v>133</v>
      </c>
      <c r="AQ24" s="225" t="s">
        <v>133</v>
      </c>
      <c r="AR24" s="229">
        <v>8</v>
      </c>
      <c r="AS24" s="225">
        <v>8</v>
      </c>
      <c r="AT24" s="23" t="s">
        <v>132</v>
      </c>
      <c r="AU24" s="26" t="s">
        <v>132</v>
      </c>
      <c r="AV24" s="26" t="s">
        <v>132</v>
      </c>
      <c r="AW24" s="26" t="s">
        <v>132</v>
      </c>
      <c r="AX24" s="26" t="s">
        <v>132</v>
      </c>
      <c r="AY24" s="26" t="s">
        <v>132</v>
      </c>
      <c r="AZ24" s="26" t="s">
        <v>132</v>
      </c>
      <c r="BA24" s="26" t="s">
        <v>132</v>
      </c>
      <c r="BB24" s="24" t="s">
        <v>132</v>
      </c>
      <c r="BC24" s="259">
        <v>2</v>
      </c>
      <c r="BD24" s="243">
        <v>35</v>
      </c>
      <c r="BE24" s="243">
        <v>1.5</v>
      </c>
      <c r="BF24" s="273">
        <v>2</v>
      </c>
      <c r="BG24" s="38"/>
      <c r="BH24" s="339">
        <v>2.5</v>
      </c>
      <c r="BI24" s="243"/>
      <c r="BJ24" s="243">
        <v>11</v>
      </c>
      <c r="BK24" s="250">
        <f>SUM(BD24:BJ24)</f>
        <v>52</v>
      </c>
    </row>
    <row r="25" spans="1:80">
      <c r="A25" s="267"/>
      <c r="B25" s="268"/>
      <c r="C25" s="244"/>
      <c r="D25" s="244"/>
      <c r="E25" s="244"/>
      <c r="F25" s="230"/>
      <c r="G25" s="244"/>
      <c r="H25" s="271"/>
      <c r="I25" s="244"/>
      <c r="J25" s="230"/>
      <c r="K25" s="263"/>
      <c r="L25" s="244"/>
      <c r="M25" s="244"/>
      <c r="N25" s="230"/>
      <c r="O25" s="251"/>
      <c r="P25" s="251"/>
      <c r="Q25" s="251"/>
      <c r="R25" s="251"/>
      <c r="S25" s="226"/>
      <c r="T25" s="28" t="s">
        <v>132</v>
      </c>
      <c r="U25" s="29" t="s">
        <v>132</v>
      </c>
      <c r="V25" s="247"/>
      <c r="W25" s="230"/>
      <c r="X25" s="244"/>
      <c r="Y25" s="244"/>
      <c r="Z25" s="230"/>
      <c r="AA25" s="25"/>
      <c r="AB25" s="230"/>
      <c r="AC25" s="25"/>
      <c r="AD25" s="244"/>
      <c r="AE25" s="25"/>
      <c r="AF25" s="25"/>
      <c r="AG25" s="25"/>
      <c r="AH25" s="226"/>
      <c r="AI25" s="25"/>
      <c r="AJ25" s="25"/>
      <c r="AK25" s="230"/>
      <c r="AL25" s="25"/>
      <c r="AM25" s="230"/>
      <c r="AN25" s="230"/>
      <c r="AO25" s="25"/>
      <c r="AP25" s="25" t="s">
        <v>133</v>
      </c>
      <c r="AQ25" s="226"/>
      <c r="AR25" s="230"/>
      <c r="AS25" s="226"/>
      <c r="AT25" s="28" t="s">
        <v>132</v>
      </c>
      <c r="AU25" s="30" t="s">
        <v>132</v>
      </c>
      <c r="AV25" s="30" t="s">
        <v>132</v>
      </c>
      <c r="AW25" s="30" t="s">
        <v>132</v>
      </c>
      <c r="AX25" s="30" t="s">
        <v>132</v>
      </c>
      <c r="AY25" s="30" t="s">
        <v>132</v>
      </c>
      <c r="AZ25" s="30" t="s">
        <v>132</v>
      </c>
      <c r="BA25" s="30" t="s">
        <v>132</v>
      </c>
      <c r="BB25" s="29" t="s">
        <v>132</v>
      </c>
      <c r="BC25" s="260"/>
      <c r="BD25" s="244"/>
      <c r="BE25" s="244"/>
      <c r="BF25" s="274"/>
      <c r="BG25" s="14"/>
      <c r="BH25" s="340"/>
      <c r="BI25" s="244"/>
      <c r="BJ25" s="244"/>
      <c r="BK25" s="251"/>
    </row>
    <row r="26" spans="1:80">
      <c r="A26" s="267"/>
      <c r="B26" s="268"/>
      <c r="C26" s="244"/>
      <c r="D26" s="244"/>
      <c r="E26" s="244"/>
      <c r="F26" s="230"/>
      <c r="G26" s="244"/>
      <c r="H26" s="271"/>
      <c r="I26" s="244"/>
      <c r="J26" s="230"/>
      <c r="K26" s="263"/>
      <c r="L26" s="244"/>
      <c r="M26" s="244"/>
      <c r="N26" s="230"/>
      <c r="O26" s="251"/>
      <c r="P26" s="251"/>
      <c r="Q26" s="251"/>
      <c r="R26" s="251"/>
      <c r="S26" s="226"/>
      <c r="T26" s="28" t="s">
        <v>132</v>
      </c>
      <c r="U26" s="29" t="s">
        <v>132</v>
      </c>
      <c r="V26" s="247"/>
      <c r="W26" s="230"/>
      <c r="X26" s="244"/>
      <c r="Y26" s="244"/>
      <c r="Z26" s="230"/>
      <c r="AA26" s="25">
        <v>0</v>
      </c>
      <c r="AB26" s="230"/>
      <c r="AC26" s="25">
        <v>0</v>
      </c>
      <c r="AD26" s="244"/>
      <c r="AE26" s="25">
        <v>0</v>
      </c>
      <c r="AF26" s="25">
        <v>0</v>
      </c>
      <c r="AG26" s="25">
        <v>0</v>
      </c>
      <c r="AH26" s="226"/>
      <c r="AI26" s="25">
        <v>0</v>
      </c>
      <c r="AJ26" s="25">
        <v>0</v>
      </c>
      <c r="AK26" s="230"/>
      <c r="AL26" s="25">
        <v>0</v>
      </c>
      <c r="AM26" s="230"/>
      <c r="AN26" s="230"/>
      <c r="AO26" s="25">
        <v>0</v>
      </c>
      <c r="AP26" s="25" t="s">
        <v>133</v>
      </c>
      <c r="AQ26" s="226"/>
      <c r="AR26" s="230"/>
      <c r="AS26" s="226"/>
      <c r="AT26" s="28" t="s">
        <v>132</v>
      </c>
      <c r="AU26" s="30" t="s">
        <v>132</v>
      </c>
      <c r="AV26" s="30" t="s">
        <v>132</v>
      </c>
      <c r="AW26" s="30" t="s">
        <v>132</v>
      </c>
      <c r="AX26" s="30" t="s">
        <v>132</v>
      </c>
      <c r="AY26" s="30" t="s">
        <v>132</v>
      </c>
      <c r="AZ26" s="30" t="s">
        <v>132</v>
      </c>
      <c r="BA26" s="30" t="s">
        <v>132</v>
      </c>
      <c r="BB26" s="29" t="s">
        <v>132</v>
      </c>
      <c r="BC26" s="260"/>
      <c r="BD26" s="244"/>
      <c r="BE26" s="244"/>
      <c r="BF26" s="274"/>
      <c r="BG26" s="14"/>
      <c r="BH26" s="340"/>
      <c r="BI26" s="244"/>
      <c r="BJ26" s="244"/>
      <c r="BK26" s="251"/>
    </row>
    <row r="27" spans="1:80">
      <c r="A27" s="267"/>
      <c r="B27" s="268"/>
      <c r="C27" s="244"/>
      <c r="D27" s="244"/>
      <c r="E27" s="244"/>
      <c r="F27" s="230"/>
      <c r="G27" s="244"/>
      <c r="H27" s="271"/>
      <c r="I27" s="244"/>
      <c r="J27" s="230"/>
      <c r="K27" s="263"/>
      <c r="L27" s="244"/>
      <c r="M27" s="244"/>
      <c r="N27" s="230"/>
      <c r="O27" s="251"/>
      <c r="P27" s="251"/>
      <c r="Q27" s="251"/>
      <c r="R27" s="251"/>
      <c r="S27" s="226"/>
      <c r="T27" s="28" t="s">
        <v>132</v>
      </c>
      <c r="U27" s="29" t="s">
        <v>132</v>
      </c>
      <c r="V27" s="247"/>
      <c r="W27" s="230"/>
      <c r="X27" s="244"/>
      <c r="Y27" s="244"/>
      <c r="Z27" s="230"/>
      <c r="AA27" s="32"/>
      <c r="AB27" s="230"/>
      <c r="AC27" s="32"/>
      <c r="AD27" s="244"/>
      <c r="AE27" s="32"/>
      <c r="AF27" s="32"/>
      <c r="AG27" s="32"/>
      <c r="AH27" s="226"/>
      <c r="AI27" s="32"/>
      <c r="AJ27" s="32"/>
      <c r="AK27" s="230"/>
      <c r="AL27" s="32"/>
      <c r="AM27" s="230"/>
      <c r="AN27" s="230"/>
      <c r="AO27" s="32"/>
      <c r="AP27" s="32"/>
      <c r="AQ27" s="226"/>
      <c r="AR27" s="230"/>
      <c r="AS27" s="226"/>
      <c r="AT27" s="28" t="s">
        <v>132</v>
      </c>
      <c r="AU27" s="30" t="s">
        <v>132</v>
      </c>
      <c r="AV27" s="30" t="s">
        <v>132</v>
      </c>
      <c r="AW27" s="30" t="s">
        <v>132</v>
      </c>
      <c r="AX27" s="30" t="s">
        <v>132</v>
      </c>
      <c r="AY27" s="30" t="s">
        <v>132</v>
      </c>
      <c r="AZ27" s="30" t="s">
        <v>132</v>
      </c>
      <c r="BA27" s="30" t="s">
        <v>132</v>
      </c>
      <c r="BB27" s="29" t="s">
        <v>132</v>
      </c>
      <c r="BC27" s="260"/>
      <c r="BD27" s="244"/>
      <c r="BE27" s="244"/>
      <c r="BF27" s="274"/>
      <c r="BG27" s="14"/>
      <c r="BH27" s="340"/>
      <c r="BI27" s="244"/>
      <c r="BJ27" s="244"/>
      <c r="BK27" s="251"/>
    </row>
    <row r="28" spans="1:80">
      <c r="A28" s="267"/>
      <c r="B28" s="268"/>
      <c r="C28" s="244"/>
      <c r="D28" s="244"/>
      <c r="E28" s="244"/>
      <c r="F28" s="230"/>
      <c r="G28" s="244"/>
      <c r="H28" s="271"/>
      <c r="I28" s="244"/>
      <c r="J28" s="230"/>
      <c r="K28" s="263"/>
      <c r="L28" s="244"/>
      <c r="M28" s="244"/>
      <c r="N28" s="230"/>
      <c r="O28" s="251"/>
      <c r="P28" s="251"/>
      <c r="Q28" s="251"/>
      <c r="R28" s="251"/>
      <c r="S28" s="226"/>
      <c r="T28" s="28" t="s">
        <v>132</v>
      </c>
      <c r="U28" s="29" t="s">
        <v>132</v>
      </c>
      <c r="V28" s="247"/>
      <c r="W28" s="230"/>
      <c r="X28" s="244"/>
      <c r="Y28" s="244"/>
      <c r="Z28" s="230"/>
      <c r="AA28" s="32"/>
      <c r="AB28" s="230"/>
      <c r="AC28" s="32"/>
      <c r="AD28" s="244"/>
      <c r="AE28" s="32"/>
      <c r="AF28" s="32"/>
      <c r="AG28" s="32"/>
      <c r="AH28" s="226"/>
      <c r="AI28" s="32"/>
      <c r="AJ28" s="32"/>
      <c r="AK28" s="230"/>
      <c r="AL28" s="32"/>
      <c r="AM28" s="230"/>
      <c r="AN28" s="230"/>
      <c r="AO28" s="32"/>
      <c r="AP28" s="32"/>
      <c r="AQ28" s="226"/>
      <c r="AR28" s="230"/>
      <c r="AS28" s="226"/>
      <c r="AT28" s="28" t="s">
        <v>132</v>
      </c>
      <c r="AU28" s="30" t="s">
        <v>132</v>
      </c>
      <c r="AV28" s="30" t="s">
        <v>132</v>
      </c>
      <c r="AW28" s="30" t="s">
        <v>132</v>
      </c>
      <c r="AX28" s="30" t="s">
        <v>132</v>
      </c>
      <c r="AY28" s="30" t="s">
        <v>132</v>
      </c>
      <c r="AZ28" s="30" t="s">
        <v>132</v>
      </c>
      <c r="BA28" s="30" t="s">
        <v>132</v>
      </c>
      <c r="BB28" s="29" t="s">
        <v>132</v>
      </c>
      <c r="BC28" s="260"/>
      <c r="BD28" s="244"/>
      <c r="BE28" s="244"/>
      <c r="BF28" s="274"/>
      <c r="BG28" s="14"/>
      <c r="BH28" s="340"/>
      <c r="BI28" s="244"/>
      <c r="BJ28" s="244"/>
      <c r="BK28" s="251"/>
    </row>
    <row r="29" spans="1:80" ht="15.75" thickBot="1">
      <c r="A29" s="269"/>
      <c r="B29" s="242"/>
      <c r="C29" s="245"/>
      <c r="D29" s="245"/>
      <c r="E29" s="245"/>
      <c r="F29" s="231"/>
      <c r="G29" s="245"/>
      <c r="H29" s="272"/>
      <c r="I29" s="245"/>
      <c r="J29" s="231"/>
      <c r="K29" s="264"/>
      <c r="L29" s="245"/>
      <c r="M29" s="245"/>
      <c r="N29" s="231"/>
      <c r="O29" s="252"/>
      <c r="P29" s="252"/>
      <c r="Q29" s="252"/>
      <c r="R29" s="252"/>
      <c r="S29" s="227"/>
      <c r="T29" s="35" t="s">
        <v>132</v>
      </c>
      <c r="U29" s="37" t="s">
        <v>132</v>
      </c>
      <c r="V29" s="248"/>
      <c r="W29" s="231"/>
      <c r="X29" s="245"/>
      <c r="Y29" s="245"/>
      <c r="Z29" s="231"/>
      <c r="AA29" s="34"/>
      <c r="AB29" s="231"/>
      <c r="AC29" s="34"/>
      <c r="AD29" s="245"/>
      <c r="AE29" s="34"/>
      <c r="AF29" s="34"/>
      <c r="AG29" s="34"/>
      <c r="AH29" s="227"/>
      <c r="AI29" s="34"/>
      <c r="AJ29" s="34"/>
      <c r="AK29" s="231"/>
      <c r="AL29" s="34"/>
      <c r="AM29" s="231"/>
      <c r="AN29" s="231"/>
      <c r="AO29" s="34"/>
      <c r="AP29" s="34"/>
      <c r="AQ29" s="227"/>
      <c r="AR29" s="231"/>
      <c r="AS29" s="227"/>
      <c r="AT29" s="35" t="s">
        <v>132</v>
      </c>
      <c r="AU29" s="36" t="s">
        <v>132</v>
      </c>
      <c r="AV29" s="36" t="s">
        <v>132</v>
      </c>
      <c r="AW29" s="36" t="s">
        <v>132</v>
      </c>
      <c r="AX29" s="36" t="s">
        <v>132</v>
      </c>
      <c r="AY29" s="36" t="s">
        <v>132</v>
      </c>
      <c r="AZ29" s="36" t="s">
        <v>132</v>
      </c>
      <c r="BA29" s="36" t="s">
        <v>132</v>
      </c>
      <c r="BB29" s="37" t="s">
        <v>132</v>
      </c>
      <c r="BC29" s="261"/>
      <c r="BD29" s="245"/>
      <c r="BE29" s="245"/>
      <c r="BF29" s="275"/>
      <c r="BG29" s="39"/>
      <c r="BH29" s="341"/>
      <c r="BI29" s="245"/>
      <c r="BJ29" s="245"/>
      <c r="BK29" s="252"/>
    </row>
    <row r="30" spans="1:80">
      <c r="A30" s="265">
        <v>3</v>
      </c>
      <c r="B30" s="266"/>
      <c r="C30" s="243"/>
      <c r="D30" s="243"/>
      <c r="E30" s="22"/>
      <c r="F30" s="22"/>
      <c r="G30" s="25"/>
      <c r="H30" s="25"/>
      <c r="I30" s="25"/>
      <c r="J30" s="25"/>
      <c r="K30" s="25"/>
      <c r="L30" s="25"/>
      <c r="M30" s="25"/>
      <c r="N30" s="25"/>
      <c r="O30" s="25"/>
      <c r="P30" s="229">
        <v>8</v>
      </c>
      <c r="Q30" s="229">
        <v>8</v>
      </c>
      <c r="R30" s="229">
        <v>8</v>
      </c>
      <c r="S30" s="49">
        <v>8</v>
      </c>
      <c r="T30" s="23" t="s">
        <v>132</v>
      </c>
      <c r="U30" s="24" t="s">
        <v>132</v>
      </c>
      <c r="V30" s="246"/>
      <c r="W30" s="229"/>
      <c r="X30" s="243"/>
      <c r="Y30" s="243"/>
      <c r="Z30" s="229"/>
      <c r="AA30" s="243"/>
      <c r="AB30" s="229"/>
      <c r="AC30" s="229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25">
        <v>8</v>
      </c>
      <c r="AQ30" s="225">
        <v>8</v>
      </c>
      <c r="AR30" s="225">
        <v>8</v>
      </c>
      <c r="AS30" s="225">
        <v>8</v>
      </c>
      <c r="AT30" s="23" t="s">
        <v>132</v>
      </c>
      <c r="AU30" s="26" t="s">
        <v>132</v>
      </c>
      <c r="AV30" s="26" t="s">
        <v>132</v>
      </c>
      <c r="AW30" s="26" t="s">
        <v>132</v>
      </c>
      <c r="AX30" s="26" t="s">
        <v>132</v>
      </c>
      <c r="AY30" s="26" t="s">
        <v>132</v>
      </c>
      <c r="AZ30" s="26" t="s">
        <v>132</v>
      </c>
      <c r="BA30" s="26" t="s">
        <v>132</v>
      </c>
      <c r="BB30" s="24" t="s">
        <v>132</v>
      </c>
      <c r="BC30" s="259">
        <v>3</v>
      </c>
      <c r="BD30" s="243">
        <v>27</v>
      </c>
      <c r="BE30" s="243">
        <v>5.5</v>
      </c>
      <c r="BF30" s="273">
        <v>8</v>
      </c>
      <c r="BG30" s="329"/>
      <c r="BH30" s="332">
        <v>0.5</v>
      </c>
      <c r="BI30" s="243"/>
      <c r="BJ30" s="243">
        <v>11</v>
      </c>
      <c r="BK30" s="250">
        <f>SUM(BD30:BJ30)</f>
        <v>52</v>
      </c>
    </row>
    <row r="31" spans="1:80">
      <c r="A31" s="267"/>
      <c r="B31" s="268"/>
      <c r="C31" s="244"/>
      <c r="D31" s="244"/>
      <c r="E31" s="13"/>
      <c r="F31" s="13"/>
      <c r="G31" s="25"/>
      <c r="H31" s="25"/>
      <c r="I31" s="25"/>
      <c r="J31" s="25"/>
      <c r="K31" s="25"/>
      <c r="L31" s="25"/>
      <c r="M31" s="25"/>
      <c r="N31" s="25"/>
      <c r="O31" s="25">
        <v>0</v>
      </c>
      <c r="P31" s="230"/>
      <c r="Q31" s="230"/>
      <c r="R31" s="230"/>
      <c r="S31" s="40">
        <v>8</v>
      </c>
      <c r="T31" s="28" t="s">
        <v>132</v>
      </c>
      <c r="U31" s="29" t="s">
        <v>132</v>
      </c>
      <c r="V31" s="247"/>
      <c r="W31" s="230"/>
      <c r="X31" s="244"/>
      <c r="Y31" s="244"/>
      <c r="Z31" s="230"/>
      <c r="AA31" s="244"/>
      <c r="AB31" s="230"/>
      <c r="AC31" s="230"/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26"/>
      <c r="AQ31" s="226"/>
      <c r="AR31" s="226"/>
      <c r="AS31" s="226"/>
      <c r="AT31" s="28" t="s">
        <v>132</v>
      </c>
      <c r="AU31" s="30" t="s">
        <v>132</v>
      </c>
      <c r="AV31" s="30" t="s">
        <v>132</v>
      </c>
      <c r="AW31" s="30" t="s">
        <v>132</v>
      </c>
      <c r="AX31" s="30" t="s">
        <v>132</v>
      </c>
      <c r="AY31" s="30" t="s">
        <v>132</v>
      </c>
      <c r="AZ31" s="30" t="s">
        <v>132</v>
      </c>
      <c r="BA31" s="30" t="s">
        <v>132</v>
      </c>
      <c r="BB31" s="29" t="s">
        <v>132</v>
      </c>
      <c r="BC31" s="260"/>
      <c r="BD31" s="244"/>
      <c r="BE31" s="244"/>
      <c r="BF31" s="274"/>
      <c r="BG31" s="330"/>
      <c r="BH31" s="333"/>
      <c r="BI31" s="244"/>
      <c r="BJ31" s="244"/>
      <c r="BK31" s="251"/>
    </row>
    <row r="32" spans="1:80">
      <c r="A32" s="267"/>
      <c r="B32" s="268"/>
      <c r="C32" s="244"/>
      <c r="D32" s="244"/>
      <c r="E32" s="13"/>
      <c r="F32" s="13"/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/>
      <c r="P32" s="230"/>
      <c r="Q32" s="230"/>
      <c r="R32" s="230"/>
      <c r="S32" s="25">
        <v>8</v>
      </c>
      <c r="T32" s="28" t="s">
        <v>132</v>
      </c>
      <c r="U32" s="29" t="s">
        <v>132</v>
      </c>
      <c r="V32" s="247"/>
      <c r="W32" s="230"/>
      <c r="X32" s="244"/>
      <c r="Y32" s="244"/>
      <c r="Z32" s="230"/>
      <c r="AA32" s="244"/>
      <c r="AB32" s="230"/>
      <c r="AC32" s="230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26"/>
      <c r="AQ32" s="226"/>
      <c r="AR32" s="226"/>
      <c r="AS32" s="226"/>
      <c r="AT32" s="28" t="s">
        <v>132</v>
      </c>
      <c r="AU32" s="30" t="s">
        <v>132</v>
      </c>
      <c r="AV32" s="30" t="s">
        <v>132</v>
      </c>
      <c r="AW32" s="30" t="s">
        <v>132</v>
      </c>
      <c r="AX32" s="30" t="s">
        <v>132</v>
      </c>
      <c r="AY32" s="30" t="s">
        <v>132</v>
      </c>
      <c r="AZ32" s="30" t="s">
        <v>132</v>
      </c>
      <c r="BA32" s="30" t="s">
        <v>132</v>
      </c>
      <c r="BB32" s="29" t="s">
        <v>132</v>
      </c>
      <c r="BC32" s="260"/>
      <c r="BD32" s="244"/>
      <c r="BE32" s="244"/>
      <c r="BF32" s="274"/>
      <c r="BG32" s="330"/>
      <c r="BH32" s="333"/>
      <c r="BI32" s="244"/>
      <c r="BJ32" s="244"/>
      <c r="BK32" s="251"/>
    </row>
    <row r="33" spans="1:63">
      <c r="A33" s="267"/>
      <c r="B33" s="268"/>
      <c r="C33" s="244"/>
      <c r="D33" s="244"/>
      <c r="E33" s="13"/>
      <c r="F33" s="13"/>
      <c r="G33" s="32"/>
      <c r="H33" s="32"/>
      <c r="I33" s="32"/>
      <c r="J33" s="32"/>
      <c r="K33" s="32"/>
      <c r="L33" s="32"/>
      <c r="M33" s="32"/>
      <c r="N33" s="32"/>
      <c r="O33" s="32">
        <v>8</v>
      </c>
      <c r="P33" s="230"/>
      <c r="Q33" s="230"/>
      <c r="R33" s="230"/>
      <c r="S33" s="25" t="s">
        <v>133</v>
      </c>
      <c r="T33" s="28" t="s">
        <v>132</v>
      </c>
      <c r="U33" s="29" t="s">
        <v>132</v>
      </c>
      <c r="V33" s="247"/>
      <c r="W33" s="230"/>
      <c r="X33" s="244"/>
      <c r="Y33" s="244"/>
      <c r="Z33" s="230"/>
      <c r="AA33" s="244"/>
      <c r="AB33" s="230"/>
      <c r="AC33" s="230"/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226"/>
      <c r="AQ33" s="226"/>
      <c r="AR33" s="226"/>
      <c r="AS33" s="226"/>
      <c r="AT33" s="28" t="s">
        <v>132</v>
      </c>
      <c r="AU33" s="30" t="s">
        <v>132</v>
      </c>
      <c r="AV33" s="30" t="s">
        <v>132</v>
      </c>
      <c r="AW33" s="30" t="s">
        <v>132</v>
      </c>
      <c r="AX33" s="30" t="s">
        <v>132</v>
      </c>
      <c r="AY33" s="30" t="s">
        <v>132</v>
      </c>
      <c r="AZ33" s="30" t="s">
        <v>132</v>
      </c>
      <c r="BA33" s="30" t="s">
        <v>132</v>
      </c>
      <c r="BB33" s="29" t="s">
        <v>132</v>
      </c>
      <c r="BC33" s="260"/>
      <c r="BD33" s="244"/>
      <c r="BE33" s="244"/>
      <c r="BF33" s="274"/>
      <c r="BG33" s="330"/>
      <c r="BH33" s="333"/>
      <c r="BI33" s="244"/>
      <c r="BJ33" s="244"/>
      <c r="BK33" s="251"/>
    </row>
    <row r="34" spans="1:63">
      <c r="A34" s="267"/>
      <c r="B34" s="268"/>
      <c r="C34" s="244"/>
      <c r="D34" s="244"/>
      <c r="E34" s="13"/>
      <c r="F34" s="13"/>
      <c r="G34" s="32"/>
      <c r="H34" s="32"/>
      <c r="I34" s="32"/>
      <c r="J34" s="32"/>
      <c r="K34" s="32"/>
      <c r="L34" s="32"/>
      <c r="M34" s="32"/>
      <c r="N34" s="32"/>
      <c r="O34" s="32">
        <v>8</v>
      </c>
      <c r="P34" s="230"/>
      <c r="Q34" s="230"/>
      <c r="R34" s="230"/>
      <c r="S34" s="25" t="s">
        <v>133</v>
      </c>
      <c r="T34" s="28" t="s">
        <v>132</v>
      </c>
      <c r="U34" s="29" t="s">
        <v>132</v>
      </c>
      <c r="V34" s="247"/>
      <c r="W34" s="230"/>
      <c r="X34" s="244"/>
      <c r="Y34" s="244"/>
      <c r="Z34" s="230"/>
      <c r="AA34" s="244"/>
      <c r="AB34" s="230"/>
      <c r="AC34" s="230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226"/>
      <c r="AQ34" s="226"/>
      <c r="AR34" s="226"/>
      <c r="AS34" s="226"/>
      <c r="AT34" s="28" t="s">
        <v>132</v>
      </c>
      <c r="AU34" s="30" t="s">
        <v>132</v>
      </c>
      <c r="AV34" s="30" t="s">
        <v>132</v>
      </c>
      <c r="AW34" s="30" t="s">
        <v>132</v>
      </c>
      <c r="AX34" s="30" t="s">
        <v>132</v>
      </c>
      <c r="AY34" s="30" t="s">
        <v>132</v>
      </c>
      <c r="AZ34" s="30" t="s">
        <v>132</v>
      </c>
      <c r="BA34" s="30" t="s">
        <v>132</v>
      </c>
      <c r="BB34" s="29" t="s">
        <v>132</v>
      </c>
      <c r="BC34" s="260"/>
      <c r="BD34" s="244"/>
      <c r="BE34" s="244"/>
      <c r="BF34" s="274"/>
      <c r="BG34" s="330"/>
      <c r="BH34" s="333"/>
      <c r="BI34" s="244"/>
      <c r="BJ34" s="244"/>
      <c r="BK34" s="251"/>
    </row>
    <row r="35" spans="1:63" ht="15.75" thickBot="1">
      <c r="A35" s="269"/>
      <c r="B35" s="242"/>
      <c r="C35" s="245"/>
      <c r="D35" s="245"/>
      <c r="E35" s="17"/>
      <c r="F35" s="17"/>
      <c r="G35" s="34"/>
      <c r="H35" s="34"/>
      <c r="I35" s="34"/>
      <c r="J35" s="34"/>
      <c r="K35" s="34"/>
      <c r="L35" s="34"/>
      <c r="M35" s="34"/>
      <c r="N35" s="34"/>
      <c r="O35" s="34">
        <v>8</v>
      </c>
      <c r="P35" s="231"/>
      <c r="Q35" s="231"/>
      <c r="R35" s="241"/>
      <c r="S35" s="50" t="s">
        <v>133</v>
      </c>
      <c r="T35" s="35" t="s">
        <v>132</v>
      </c>
      <c r="U35" s="37" t="s">
        <v>132</v>
      </c>
      <c r="V35" s="248"/>
      <c r="W35" s="231"/>
      <c r="X35" s="245"/>
      <c r="Y35" s="245"/>
      <c r="Z35" s="231"/>
      <c r="AA35" s="245"/>
      <c r="AB35" s="231"/>
      <c r="AC35" s="231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227"/>
      <c r="AQ35" s="227"/>
      <c r="AR35" s="227"/>
      <c r="AS35" s="227"/>
      <c r="AT35" s="35" t="s">
        <v>132</v>
      </c>
      <c r="AU35" s="36" t="s">
        <v>132</v>
      </c>
      <c r="AV35" s="36" t="s">
        <v>132</v>
      </c>
      <c r="AW35" s="36" t="s">
        <v>132</v>
      </c>
      <c r="AX35" s="36" t="s">
        <v>132</v>
      </c>
      <c r="AY35" s="36" t="s">
        <v>132</v>
      </c>
      <c r="AZ35" s="36" t="s">
        <v>132</v>
      </c>
      <c r="BA35" s="36" t="s">
        <v>132</v>
      </c>
      <c r="BB35" s="37" t="s">
        <v>132</v>
      </c>
      <c r="BC35" s="261"/>
      <c r="BD35" s="245"/>
      <c r="BE35" s="245"/>
      <c r="BF35" s="275"/>
      <c r="BG35" s="331"/>
      <c r="BH35" s="334"/>
      <c r="BI35" s="245"/>
      <c r="BJ35" s="245"/>
      <c r="BK35" s="252"/>
    </row>
    <row r="36" spans="1:63">
      <c r="A36" s="265">
        <v>4</v>
      </c>
      <c r="B36" s="266"/>
      <c r="C36" s="243"/>
      <c r="D36" s="243"/>
      <c r="E36" s="22"/>
      <c r="F36" s="1"/>
      <c r="G36" s="229">
        <v>8</v>
      </c>
      <c r="H36" s="229">
        <v>8</v>
      </c>
      <c r="I36" s="229">
        <v>8</v>
      </c>
      <c r="J36" s="229">
        <v>8</v>
      </c>
      <c r="K36" s="229">
        <v>8</v>
      </c>
      <c r="L36" s="25" t="s">
        <v>133</v>
      </c>
      <c r="M36" s="225"/>
      <c r="N36" s="225"/>
      <c r="O36" s="225"/>
      <c r="P36" s="225"/>
      <c r="Q36" s="225"/>
      <c r="R36" s="62"/>
      <c r="S36" s="67">
        <v>0</v>
      </c>
      <c r="T36" s="38" t="s">
        <v>132</v>
      </c>
      <c r="U36" s="24" t="s">
        <v>132</v>
      </c>
      <c r="V36" s="246"/>
      <c r="W36" s="55"/>
      <c r="X36" s="56"/>
      <c r="Y36" s="243"/>
      <c r="Z36" s="229"/>
      <c r="AA36" s="243"/>
      <c r="AB36" s="229"/>
      <c r="AC36" s="61"/>
      <c r="AD36" s="229">
        <v>8</v>
      </c>
      <c r="AE36" s="229">
        <v>8</v>
      </c>
      <c r="AF36" s="229">
        <v>8</v>
      </c>
      <c r="AG36" s="229">
        <v>8</v>
      </c>
      <c r="AH36" s="229">
        <v>8</v>
      </c>
      <c r="AI36" s="229">
        <v>8</v>
      </c>
      <c r="AJ36" s="229">
        <v>8</v>
      </c>
      <c r="AK36" s="229">
        <v>8</v>
      </c>
      <c r="AL36" s="229">
        <v>8</v>
      </c>
      <c r="AM36" s="229">
        <v>8</v>
      </c>
      <c r="AN36" s="229">
        <v>8</v>
      </c>
      <c r="AO36" s="229">
        <v>8</v>
      </c>
      <c r="AP36" s="229">
        <v>8</v>
      </c>
      <c r="AQ36" s="25">
        <v>8</v>
      </c>
      <c r="AR36" s="229" t="s">
        <v>134</v>
      </c>
      <c r="AS36" s="229" t="s">
        <v>134</v>
      </c>
      <c r="AT36" s="335"/>
      <c r="AU36" s="336"/>
      <c r="AV36" s="336"/>
      <c r="AW36" s="336"/>
      <c r="AX36" s="336"/>
      <c r="AY36" s="336"/>
      <c r="AZ36" s="336"/>
      <c r="BA36" s="336"/>
      <c r="BB36" s="337"/>
      <c r="BC36" s="259">
        <v>4</v>
      </c>
      <c r="BD36" s="243">
        <v>16</v>
      </c>
      <c r="BE36" s="243">
        <v>2</v>
      </c>
      <c r="BF36" s="273">
        <v>19</v>
      </c>
      <c r="BG36" s="329"/>
      <c r="BH36" s="332">
        <v>2</v>
      </c>
      <c r="BI36" s="243">
        <v>2</v>
      </c>
      <c r="BJ36" s="243">
        <v>2</v>
      </c>
      <c r="BK36" s="250">
        <f>SUM(BD36:BJ36)</f>
        <v>43</v>
      </c>
    </row>
    <row r="37" spans="1:63">
      <c r="A37" s="267"/>
      <c r="B37" s="268"/>
      <c r="C37" s="244"/>
      <c r="D37" s="244"/>
      <c r="E37" s="13"/>
      <c r="F37" s="40"/>
      <c r="G37" s="230"/>
      <c r="H37" s="230"/>
      <c r="I37" s="230"/>
      <c r="J37" s="230"/>
      <c r="K37" s="230"/>
      <c r="L37" s="25" t="s">
        <v>133</v>
      </c>
      <c r="M37" s="226"/>
      <c r="N37" s="226"/>
      <c r="O37" s="226"/>
      <c r="P37" s="226"/>
      <c r="Q37" s="226"/>
      <c r="R37" s="58"/>
      <c r="S37" s="68">
        <v>0</v>
      </c>
      <c r="T37" s="64" t="s">
        <v>132</v>
      </c>
      <c r="U37" s="29" t="s">
        <v>132</v>
      </c>
      <c r="V37" s="247"/>
      <c r="W37" s="51"/>
      <c r="X37" s="53"/>
      <c r="Y37" s="244"/>
      <c r="Z37" s="230"/>
      <c r="AA37" s="244"/>
      <c r="AB37" s="230"/>
      <c r="AC37" s="40"/>
      <c r="AD37" s="230"/>
      <c r="AE37" s="230"/>
      <c r="AF37" s="230"/>
      <c r="AG37" s="230"/>
      <c r="AH37" s="230"/>
      <c r="AI37" s="230"/>
      <c r="AJ37" s="230"/>
      <c r="AK37" s="230"/>
      <c r="AL37" s="230"/>
      <c r="AM37" s="230"/>
      <c r="AN37" s="230"/>
      <c r="AO37" s="230"/>
      <c r="AP37" s="230"/>
      <c r="AQ37" s="25">
        <v>8</v>
      </c>
      <c r="AR37" s="230"/>
      <c r="AS37" s="230"/>
      <c r="AT37" s="253"/>
      <c r="AU37" s="254"/>
      <c r="AV37" s="254"/>
      <c r="AW37" s="254"/>
      <c r="AX37" s="254"/>
      <c r="AY37" s="254"/>
      <c r="AZ37" s="254"/>
      <c r="BA37" s="254"/>
      <c r="BB37" s="255"/>
      <c r="BC37" s="260"/>
      <c r="BD37" s="244"/>
      <c r="BE37" s="244"/>
      <c r="BF37" s="274"/>
      <c r="BG37" s="330"/>
      <c r="BH37" s="333"/>
      <c r="BI37" s="244"/>
      <c r="BJ37" s="244"/>
      <c r="BK37" s="251"/>
    </row>
    <row r="38" spans="1:63">
      <c r="A38" s="267"/>
      <c r="B38" s="268"/>
      <c r="C38" s="244"/>
      <c r="D38" s="244"/>
      <c r="E38" s="13"/>
      <c r="F38" s="25" t="s">
        <v>133</v>
      </c>
      <c r="G38" s="230"/>
      <c r="H38" s="230"/>
      <c r="I38" s="230"/>
      <c r="J38" s="230"/>
      <c r="K38" s="230"/>
      <c r="L38" s="25" t="s">
        <v>133</v>
      </c>
      <c r="M38" s="226"/>
      <c r="N38" s="226"/>
      <c r="O38" s="226"/>
      <c r="P38" s="226"/>
      <c r="Q38" s="226"/>
      <c r="R38" s="65"/>
      <c r="S38" s="68">
        <v>0</v>
      </c>
      <c r="T38" s="64" t="s">
        <v>132</v>
      </c>
      <c r="U38" s="29" t="s">
        <v>132</v>
      </c>
      <c r="V38" s="247"/>
      <c r="W38" s="57">
        <v>0</v>
      </c>
      <c r="X38" s="58">
        <v>0</v>
      </c>
      <c r="Y38" s="244"/>
      <c r="Z38" s="230"/>
      <c r="AA38" s="244"/>
      <c r="AB38" s="230"/>
      <c r="AC38" s="25">
        <v>8</v>
      </c>
      <c r="AD38" s="230"/>
      <c r="AE38" s="230"/>
      <c r="AF38" s="230"/>
      <c r="AG38" s="230"/>
      <c r="AH38" s="230"/>
      <c r="AI38" s="230"/>
      <c r="AJ38" s="230"/>
      <c r="AK38" s="230"/>
      <c r="AL38" s="230"/>
      <c r="AM38" s="230"/>
      <c r="AN38" s="230"/>
      <c r="AO38" s="230"/>
      <c r="AP38" s="230"/>
      <c r="AQ38" s="25" t="s">
        <v>133</v>
      </c>
      <c r="AR38" s="230"/>
      <c r="AS38" s="230"/>
      <c r="AT38" s="253"/>
      <c r="AU38" s="254"/>
      <c r="AV38" s="254"/>
      <c r="AW38" s="254"/>
      <c r="AX38" s="254"/>
      <c r="AY38" s="254"/>
      <c r="AZ38" s="254"/>
      <c r="BA38" s="254"/>
      <c r="BB38" s="255"/>
      <c r="BC38" s="260"/>
      <c r="BD38" s="244"/>
      <c r="BE38" s="244"/>
      <c r="BF38" s="274"/>
      <c r="BG38" s="330"/>
      <c r="BH38" s="333"/>
      <c r="BI38" s="244"/>
      <c r="BJ38" s="244"/>
      <c r="BK38" s="251"/>
    </row>
    <row r="39" spans="1:63">
      <c r="A39" s="267"/>
      <c r="B39" s="268"/>
      <c r="C39" s="244"/>
      <c r="D39" s="244"/>
      <c r="E39" s="13"/>
      <c r="F39" s="25" t="s">
        <v>133</v>
      </c>
      <c r="G39" s="230"/>
      <c r="H39" s="230"/>
      <c r="I39" s="230"/>
      <c r="J39" s="230"/>
      <c r="K39" s="230"/>
      <c r="L39" s="25" t="s">
        <v>133</v>
      </c>
      <c r="M39" s="226"/>
      <c r="N39" s="226"/>
      <c r="O39" s="226"/>
      <c r="P39" s="226"/>
      <c r="Q39" s="226"/>
      <c r="R39" s="25">
        <v>0</v>
      </c>
      <c r="S39" s="68">
        <v>0</v>
      </c>
      <c r="T39" s="64" t="s">
        <v>132</v>
      </c>
      <c r="U39" s="29" t="s">
        <v>132</v>
      </c>
      <c r="V39" s="247"/>
      <c r="W39" s="59"/>
      <c r="X39" s="60"/>
      <c r="Y39" s="244"/>
      <c r="Z39" s="230"/>
      <c r="AA39" s="244"/>
      <c r="AB39" s="230"/>
      <c r="AC39" s="25">
        <v>8</v>
      </c>
      <c r="AD39" s="230"/>
      <c r="AE39" s="230"/>
      <c r="AF39" s="230"/>
      <c r="AG39" s="230"/>
      <c r="AH39" s="230"/>
      <c r="AI39" s="230"/>
      <c r="AJ39" s="230"/>
      <c r="AK39" s="230"/>
      <c r="AL39" s="230"/>
      <c r="AM39" s="230"/>
      <c r="AN39" s="230"/>
      <c r="AO39" s="230"/>
      <c r="AP39" s="230"/>
      <c r="AQ39" s="32" t="s">
        <v>133</v>
      </c>
      <c r="AR39" s="230"/>
      <c r="AS39" s="230"/>
      <c r="AT39" s="253"/>
      <c r="AU39" s="254"/>
      <c r="AV39" s="254"/>
      <c r="AW39" s="254"/>
      <c r="AX39" s="254"/>
      <c r="AY39" s="254"/>
      <c r="AZ39" s="254"/>
      <c r="BA39" s="254"/>
      <c r="BB39" s="255"/>
      <c r="BC39" s="260"/>
      <c r="BD39" s="244"/>
      <c r="BE39" s="244"/>
      <c r="BF39" s="274"/>
      <c r="BG39" s="330"/>
      <c r="BH39" s="333"/>
      <c r="BI39" s="244"/>
      <c r="BJ39" s="244"/>
      <c r="BK39" s="251"/>
    </row>
    <row r="40" spans="1:63">
      <c r="A40" s="267"/>
      <c r="B40" s="268"/>
      <c r="C40" s="244"/>
      <c r="D40" s="244"/>
      <c r="E40" s="13"/>
      <c r="F40" s="25" t="s">
        <v>133</v>
      </c>
      <c r="G40" s="230"/>
      <c r="H40" s="230"/>
      <c r="I40" s="230"/>
      <c r="J40" s="230"/>
      <c r="K40" s="230"/>
      <c r="L40" s="32"/>
      <c r="M40" s="226"/>
      <c r="N40" s="226"/>
      <c r="O40" s="226"/>
      <c r="P40" s="226"/>
      <c r="Q40" s="226"/>
      <c r="R40" s="32">
        <v>0</v>
      </c>
      <c r="S40" s="69">
        <v>0</v>
      </c>
      <c r="T40" s="64" t="s">
        <v>132</v>
      </c>
      <c r="U40" s="29" t="s">
        <v>132</v>
      </c>
      <c r="V40" s="247"/>
      <c r="W40" s="57">
        <v>0</v>
      </c>
      <c r="X40" s="60"/>
      <c r="Y40" s="244"/>
      <c r="Z40" s="230"/>
      <c r="AA40" s="244"/>
      <c r="AB40" s="230"/>
      <c r="AC40" s="25">
        <v>8</v>
      </c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  <c r="AN40" s="230"/>
      <c r="AO40" s="230"/>
      <c r="AP40" s="230"/>
      <c r="AQ40" s="32" t="s">
        <v>133</v>
      </c>
      <c r="AR40" s="230"/>
      <c r="AS40" s="230"/>
      <c r="AT40" s="253"/>
      <c r="AU40" s="254"/>
      <c r="AV40" s="254"/>
      <c r="AW40" s="254"/>
      <c r="AX40" s="254"/>
      <c r="AY40" s="254"/>
      <c r="AZ40" s="254"/>
      <c r="BA40" s="254"/>
      <c r="BB40" s="255"/>
      <c r="BC40" s="260"/>
      <c r="BD40" s="244"/>
      <c r="BE40" s="244"/>
      <c r="BF40" s="274"/>
      <c r="BG40" s="330"/>
      <c r="BH40" s="333"/>
      <c r="BI40" s="244"/>
      <c r="BJ40" s="244"/>
      <c r="BK40" s="251"/>
    </row>
    <row r="41" spans="1:63" ht="15.75" thickBot="1">
      <c r="A41" s="269"/>
      <c r="B41" s="242"/>
      <c r="C41" s="245"/>
      <c r="D41" s="245"/>
      <c r="E41" s="48"/>
      <c r="F41" s="34" t="s">
        <v>133</v>
      </c>
      <c r="G41" s="242"/>
      <c r="H41" s="231"/>
      <c r="I41" s="231"/>
      <c r="J41" s="231"/>
      <c r="K41" s="231"/>
      <c r="L41" s="34"/>
      <c r="M41" s="227"/>
      <c r="N41" s="227"/>
      <c r="O41" s="227"/>
      <c r="P41" s="227"/>
      <c r="Q41" s="227"/>
      <c r="R41" s="66">
        <v>0</v>
      </c>
      <c r="S41" s="63">
        <v>0</v>
      </c>
      <c r="T41" s="35" t="s">
        <v>132</v>
      </c>
      <c r="U41" s="37" t="s">
        <v>132</v>
      </c>
      <c r="V41" s="248"/>
      <c r="W41" s="52"/>
      <c r="X41" s="54"/>
      <c r="Y41" s="245"/>
      <c r="Z41" s="231"/>
      <c r="AA41" s="245"/>
      <c r="AB41" s="241"/>
      <c r="AC41" s="34">
        <v>8</v>
      </c>
      <c r="AD41" s="242"/>
      <c r="AE41" s="231"/>
      <c r="AF41" s="231"/>
      <c r="AG41" s="231"/>
      <c r="AH41" s="231"/>
      <c r="AI41" s="231"/>
      <c r="AJ41" s="231"/>
      <c r="AK41" s="231"/>
      <c r="AL41" s="231"/>
      <c r="AM41" s="231"/>
      <c r="AN41" s="231"/>
      <c r="AO41" s="231"/>
      <c r="AP41" s="231"/>
      <c r="AQ41" s="34" t="s">
        <v>133</v>
      </c>
      <c r="AR41" s="231"/>
      <c r="AS41" s="231"/>
      <c r="AT41" s="256"/>
      <c r="AU41" s="257"/>
      <c r="AV41" s="257"/>
      <c r="AW41" s="257"/>
      <c r="AX41" s="257"/>
      <c r="AY41" s="257"/>
      <c r="AZ41" s="257"/>
      <c r="BA41" s="257"/>
      <c r="BB41" s="258"/>
      <c r="BC41" s="261"/>
      <c r="BD41" s="245"/>
      <c r="BE41" s="245"/>
      <c r="BF41" s="275"/>
      <c r="BG41" s="331"/>
      <c r="BH41" s="334"/>
      <c r="BI41" s="245"/>
      <c r="BJ41" s="245"/>
      <c r="BK41" s="252"/>
    </row>
    <row r="42" spans="1:63" ht="15.75" thickBo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325" t="s">
        <v>135</v>
      </c>
      <c r="BC42" s="326"/>
      <c r="BD42" s="47">
        <v>117</v>
      </c>
      <c r="BE42" s="41">
        <v>10</v>
      </c>
      <c r="BF42" s="327">
        <v>29</v>
      </c>
      <c r="BG42" s="328"/>
      <c r="BH42" s="41">
        <v>6</v>
      </c>
      <c r="BI42" s="41">
        <v>2</v>
      </c>
      <c r="BJ42" s="42">
        <v>35</v>
      </c>
      <c r="BK42" s="41">
        <v>199</v>
      </c>
    </row>
    <row r="43" spans="1:63">
      <c r="A43" s="249" t="s">
        <v>136</v>
      </c>
      <c r="B43" s="249"/>
      <c r="C43" s="249"/>
      <c r="D43" s="249"/>
      <c r="E43" s="249"/>
      <c r="F43" s="249"/>
      <c r="G43" s="3"/>
      <c r="H43" s="249" t="s">
        <v>137</v>
      </c>
      <c r="I43" s="249"/>
      <c r="J43" s="249"/>
      <c r="K43" s="249"/>
      <c r="L43" s="249"/>
      <c r="M43" s="249"/>
      <c r="N43" s="249"/>
      <c r="O43" s="3"/>
      <c r="P43" s="249" t="s">
        <v>94</v>
      </c>
      <c r="Q43" s="249"/>
      <c r="R43" s="249"/>
      <c r="S43" s="249"/>
      <c r="T43" s="249"/>
      <c r="U43" s="249"/>
      <c r="V43" s="249"/>
      <c r="W43" s="43"/>
      <c r="X43" s="249" t="s">
        <v>138</v>
      </c>
      <c r="Y43" s="249"/>
      <c r="Z43" s="249"/>
      <c r="AA43" s="249"/>
      <c r="AB43" s="249"/>
      <c r="AC43" s="249"/>
      <c r="AD43" s="249"/>
      <c r="AE43" s="3"/>
      <c r="AF43" s="249" t="s">
        <v>139</v>
      </c>
      <c r="AG43" s="249"/>
      <c r="AH43" s="249"/>
      <c r="AI43" s="249"/>
      <c r="AJ43" s="249"/>
      <c r="AK43" s="249"/>
      <c r="AL43" s="249"/>
      <c r="AM43" s="3"/>
      <c r="AN43" s="249" t="s">
        <v>140</v>
      </c>
      <c r="AO43" s="249"/>
      <c r="AP43" s="249"/>
      <c r="AQ43" s="249"/>
      <c r="AR43" s="249"/>
      <c r="AS43" s="249"/>
      <c r="AT43" s="249"/>
      <c r="AU43" s="3"/>
      <c r="AV43" s="249" t="s">
        <v>57</v>
      </c>
      <c r="AW43" s="249"/>
      <c r="AX43" s="249"/>
      <c r="AY43" s="249"/>
      <c r="AZ43" s="249"/>
      <c r="BA43" s="249"/>
      <c r="BB43" s="249"/>
      <c r="BC43" s="1"/>
      <c r="BD43" s="249" t="s">
        <v>141</v>
      </c>
      <c r="BE43" s="249"/>
      <c r="BF43" s="249"/>
      <c r="BG43" s="338" t="s">
        <v>131</v>
      </c>
      <c r="BH43" s="338"/>
      <c r="BI43" s="338"/>
      <c r="BJ43" s="338"/>
      <c r="BK43" s="3"/>
    </row>
    <row r="44" spans="1:63">
      <c r="A44" s="249"/>
      <c r="B44" s="249"/>
      <c r="C44" s="249"/>
      <c r="D44" s="249"/>
      <c r="E44" s="249"/>
      <c r="F44" s="249"/>
      <c r="G44" s="3"/>
      <c r="H44" s="249"/>
      <c r="I44" s="249"/>
      <c r="J44" s="249"/>
      <c r="K44" s="249"/>
      <c r="L44" s="249"/>
      <c r="M44" s="249"/>
      <c r="N44" s="249"/>
      <c r="O44" s="3"/>
      <c r="P44" s="249"/>
      <c r="Q44" s="249"/>
      <c r="R44" s="249"/>
      <c r="S44" s="249"/>
      <c r="T44" s="249"/>
      <c r="U44" s="249"/>
      <c r="V44" s="249"/>
      <c r="W44" s="43"/>
      <c r="X44" s="249"/>
      <c r="Y44" s="249"/>
      <c r="Z44" s="249"/>
      <c r="AA44" s="249"/>
      <c r="AB44" s="249"/>
      <c r="AC44" s="249"/>
      <c r="AD44" s="249"/>
      <c r="AE44" s="3"/>
      <c r="AF44" s="249"/>
      <c r="AG44" s="249"/>
      <c r="AH44" s="249"/>
      <c r="AI44" s="249"/>
      <c r="AJ44" s="249"/>
      <c r="AK44" s="249"/>
      <c r="AL44" s="249"/>
      <c r="AM44" s="3"/>
      <c r="AN44" s="249"/>
      <c r="AO44" s="249"/>
      <c r="AP44" s="249"/>
      <c r="AQ44" s="249"/>
      <c r="AR44" s="249"/>
      <c r="AS44" s="249"/>
      <c r="AT44" s="249"/>
      <c r="AU44" s="3"/>
      <c r="AV44" s="249"/>
      <c r="AW44" s="249"/>
      <c r="AX44" s="249"/>
      <c r="AY44" s="249"/>
      <c r="AZ44" s="249"/>
      <c r="BA44" s="249"/>
      <c r="BB44" s="249"/>
      <c r="BC44" s="1"/>
      <c r="BD44" s="249"/>
      <c r="BE44" s="249"/>
      <c r="BF44" s="249"/>
      <c r="BG44" s="249"/>
      <c r="BH44" s="249"/>
      <c r="BI44" s="249"/>
      <c r="BJ44" s="249"/>
      <c r="BK44" s="3"/>
    </row>
    <row r="45" spans="1:63">
      <c r="A45" s="249"/>
      <c r="B45" s="249"/>
      <c r="C45" s="249"/>
      <c r="D45" s="249"/>
      <c r="E45" s="249"/>
      <c r="F45" s="249"/>
      <c r="G45" s="3"/>
      <c r="H45" s="249"/>
      <c r="I45" s="249"/>
      <c r="J45" s="249"/>
      <c r="K45" s="249"/>
      <c r="L45" s="249"/>
      <c r="M45" s="249"/>
      <c r="N45" s="249"/>
      <c r="O45" s="3"/>
      <c r="P45" s="249"/>
      <c r="Q45" s="249"/>
      <c r="R45" s="249"/>
      <c r="S45" s="249"/>
      <c r="T45" s="249"/>
      <c r="U45" s="249"/>
      <c r="V45" s="249"/>
      <c r="W45" s="43"/>
      <c r="X45" s="249"/>
      <c r="Y45" s="249"/>
      <c r="Z45" s="249"/>
      <c r="AA45" s="249"/>
      <c r="AB45" s="249"/>
      <c r="AC45" s="249"/>
      <c r="AD45" s="249"/>
      <c r="AE45" s="3"/>
      <c r="AF45" s="249"/>
      <c r="AG45" s="249"/>
      <c r="AH45" s="249"/>
      <c r="AI45" s="249"/>
      <c r="AJ45" s="249"/>
      <c r="AK45" s="249"/>
      <c r="AL45" s="249"/>
      <c r="AM45" s="3"/>
      <c r="AN45" s="249"/>
      <c r="AO45" s="249"/>
      <c r="AP45" s="249"/>
      <c r="AQ45" s="249"/>
      <c r="AR45" s="249"/>
      <c r="AS45" s="249"/>
      <c r="AT45" s="249"/>
      <c r="AU45" s="3"/>
      <c r="AV45" s="249"/>
      <c r="AW45" s="249"/>
      <c r="AX45" s="249"/>
      <c r="AY45" s="249"/>
      <c r="AZ45" s="249"/>
      <c r="BA45" s="249"/>
      <c r="BB45" s="249"/>
      <c r="BC45" s="1"/>
      <c r="BD45" s="249"/>
      <c r="BE45" s="249"/>
      <c r="BF45" s="249"/>
      <c r="BG45" s="249"/>
      <c r="BH45" s="249"/>
      <c r="BI45" s="249"/>
      <c r="BJ45" s="249"/>
      <c r="BK45" s="3"/>
    </row>
    <row r="46" spans="1:63" ht="3" customHeight="1">
      <c r="A46" s="249"/>
      <c r="B46" s="249"/>
      <c r="C46" s="249"/>
      <c r="D46" s="249"/>
      <c r="E46" s="249"/>
      <c r="F46" s="249"/>
      <c r="G46" s="3"/>
      <c r="H46" s="249"/>
      <c r="I46" s="249"/>
      <c r="J46" s="249"/>
      <c r="K46" s="249"/>
      <c r="L46" s="249"/>
      <c r="M46" s="249"/>
      <c r="N46" s="249"/>
      <c r="O46" s="3"/>
      <c r="P46" s="249"/>
      <c r="Q46" s="249"/>
      <c r="R46" s="249"/>
      <c r="S46" s="249"/>
      <c r="T46" s="249"/>
      <c r="U46" s="249"/>
      <c r="V46" s="249"/>
      <c r="W46" s="43"/>
      <c r="X46" s="249"/>
      <c r="Y46" s="249"/>
      <c r="Z46" s="249"/>
      <c r="AA46" s="249"/>
      <c r="AB46" s="249"/>
      <c r="AC46" s="249"/>
      <c r="AD46" s="249"/>
      <c r="AE46" s="3"/>
      <c r="AF46" s="249"/>
      <c r="AG46" s="249"/>
      <c r="AH46" s="249"/>
      <c r="AI46" s="249"/>
      <c r="AJ46" s="249"/>
      <c r="AK46" s="249"/>
      <c r="AL46" s="249"/>
      <c r="AM46" s="3"/>
      <c r="AN46" s="249"/>
      <c r="AO46" s="249"/>
      <c r="AP46" s="249"/>
      <c r="AQ46" s="249"/>
      <c r="AR46" s="249"/>
      <c r="AS46" s="249"/>
      <c r="AT46" s="249"/>
      <c r="AU46" s="3"/>
      <c r="AV46" s="249"/>
      <c r="AW46" s="249"/>
      <c r="AX46" s="249"/>
      <c r="AY46" s="249"/>
      <c r="AZ46" s="249"/>
      <c r="BA46" s="249"/>
      <c r="BB46" s="249"/>
      <c r="BC46" s="1"/>
      <c r="BD46" s="249"/>
      <c r="BE46" s="249"/>
      <c r="BF46" s="249"/>
      <c r="BG46" s="249"/>
      <c r="BH46" s="249"/>
      <c r="BI46" s="249"/>
      <c r="BJ46" s="249"/>
      <c r="BK46" s="3"/>
    </row>
    <row r="47" spans="1:63" ht="8.25" customHeight="1">
      <c r="A47" s="1"/>
      <c r="B47" s="2"/>
      <c r="C47" s="44"/>
      <c r="D47" s="44"/>
      <c r="E47" s="44"/>
      <c r="F47" s="44"/>
      <c r="G47" s="44"/>
      <c r="H47" s="44"/>
      <c r="I47" s="3"/>
      <c r="J47" s="232"/>
      <c r="K47" s="232"/>
      <c r="L47" s="232"/>
      <c r="M47" s="44"/>
      <c r="N47" s="44"/>
      <c r="O47" s="44"/>
      <c r="P47" s="44"/>
      <c r="Q47" s="45"/>
      <c r="R47" s="228">
        <v>0</v>
      </c>
      <c r="S47" s="233"/>
      <c r="T47" s="234"/>
      <c r="U47" s="44"/>
      <c r="V47" s="44"/>
      <c r="W47" s="44"/>
      <c r="X47" s="44"/>
      <c r="Y47" s="44"/>
      <c r="Z47" s="228">
        <v>8</v>
      </c>
      <c r="AA47" s="228"/>
      <c r="AB47" s="228"/>
      <c r="AC47" s="44"/>
      <c r="AD47" s="44"/>
      <c r="AE47" s="44"/>
      <c r="AF47" s="44"/>
      <c r="AG47" s="44"/>
      <c r="AH47" s="228" t="s">
        <v>142</v>
      </c>
      <c r="AI47" s="228"/>
      <c r="AJ47" s="228"/>
      <c r="AK47" s="3"/>
      <c r="AL47" s="44"/>
      <c r="AM47" s="44"/>
      <c r="AN47" s="44"/>
      <c r="AO47" s="44"/>
      <c r="AP47" s="228" t="s">
        <v>143</v>
      </c>
      <c r="AQ47" s="228"/>
      <c r="AR47" s="228"/>
      <c r="AS47" s="44"/>
      <c r="AT47" s="44"/>
      <c r="AU47" s="44"/>
      <c r="AV47" s="44"/>
      <c r="AW47" s="44"/>
      <c r="AX47" s="228" t="s">
        <v>134</v>
      </c>
      <c r="AY47" s="228"/>
      <c r="AZ47" s="228"/>
      <c r="BA47" s="44"/>
      <c r="BB47" s="44"/>
      <c r="BC47" s="44"/>
      <c r="BD47" s="46"/>
      <c r="BE47" s="324" t="s">
        <v>144</v>
      </c>
      <c r="BF47" s="324"/>
      <c r="BG47" s="46"/>
      <c r="BH47" s="324" t="s">
        <v>132</v>
      </c>
      <c r="BI47" s="324"/>
      <c r="BJ47" s="3"/>
      <c r="BK47" s="3"/>
    </row>
    <row r="48" spans="1:63" ht="8.25" customHeight="1">
      <c r="A48" s="1"/>
      <c r="B48" s="1"/>
      <c r="C48" s="1"/>
      <c r="D48" s="1"/>
      <c r="E48" s="1"/>
      <c r="F48" s="1"/>
      <c r="G48" s="1"/>
      <c r="H48" s="1"/>
      <c r="I48" s="1"/>
      <c r="J48" s="232"/>
      <c r="K48" s="232"/>
      <c r="L48" s="232"/>
      <c r="M48" s="1"/>
      <c r="N48" s="1"/>
      <c r="O48" s="3"/>
      <c r="P48" s="3"/>
      <c r="Q48" s="1"/>
      <c r="R48" s="235"/>
      <c r="S48" s="236"/>
      <c r="T48" s="237"/>
      <c r="U48" s="1"/>
      <c r="V48" s="1"/>
      <c r="W48" s="1"/>
      <c r="X48" s="1"/>
      <c r="Y48" s="1"/>
      <c r="Z48" s="228"/>
      <c r="AA48" s="228"/>
      <c r="AB48" s="228"/>
      <c r="AC48" s="1"/>
      <c r="AD48" s="1"/>
      <c r="AE48" s="1"/>
      <c r="AF48" s="1"/>
      <c r="AG48" s="1"/>
      <c r="AH48" s="228"/>
      <c r="AI48" s="228"/>
      <c r="AJ48" s="228"/>
      <c r="AK48" s="1"/>
      <c r="AL48" s="1"/>
      <c r="AM48" s="1"/>
      <c r="AN48" s="1"/>
      <c r="AO48" s="1"/>
      <c r="AP48" s="228"/>
      <c r="AQ48" s="228"/>
      <c r="AR48" s="228"/>
      <c r="AS48" s="1"/>
      <c r="AT48" s="1"/>
      <c r="AU48" s="1"/>
      <c r="AV48" s="1"/>
      <c r="AW48" s="1"/>
      <c r="AX48" s="228"/>
      <c r="AY48" s="228"/>
      <c r="AZ48" s="228"/>
      <c r="BA48" s="1"/>
      <c r="BB48" s="1"/>
      <c r="BC48" s="1"/>
      <c r="BD48" s="1"/>
      <c r="BE48" s="324"/>
      <c r="BF48" s="324"/>
      <c r="BG48" s="1"/>
      <c r="BH48" s="324"/>
      <c r="BI48" s="324"/>
      <c r="BJ48" s="3"/>
      <c r="BK48" s="3"/>
    </row>
    <row r="49" spans="1:63" ht="8.25" customHeight="1">
      <c r="A49" s="1"/>
      <c r="B49" s="1"/>
      <c r="C49" s="1"/>
      <c r="D49" s="1"/>
      <c r="E49" s="1"/>
      <c r="F49" s="1"/>
      <c r="G49" s="1"/>
      <c r="H49" s="1"/>
      <c r="I49" s="1"/>
      <c r="J49" s="232"/>
      <c r="K49" s="232"/>
      <c r="L49" s="232"/>
      <c r="M49" s="1"/>
      <c r="N49" s="1"/>
      <c r="O49" s="3"/>
      <c r="P49" s="3"/>
      <c r="Q49" s="1"/>
      <c r="R49" s="238"/>
      <c r="S49" s="239"/>
      <c r="T49" s="240"/>
      <c r="U49" s="1"/>
      <c r="V49" s="1"/>
      <c r="W49" s="1"/>
      <c r="X49" s="1"/>
      <c r="Y49" s="1"/>
      <c r="Z49" s="228"/>
      <c r="AA49" s="228"/>
      <c r="AB49" s="228"/>
      <c r="AC49" s="1"/>
      <c r="AD49" s="1"/>
      <c r="AE49" s="1"/>
      <c r="AF49" s="1"/>
      <c r="AG49" s="1"/>
      <c r="AH49" s="228"/>
      <c r="AI49" s="228"/>
      <c r="AJ49" s="228"/>
      <c r="AK49" s="1"/>
      <c r="AL49" s="1"/>
      <c r="AM49" s="1"/>
      <c r="AN49" s="1"/>
      <c r="AO49" s="1"/>
      <c r="AP49" s="228"/>
      <c r="AQ49" s="228"/>
      <c r="AR49" s="228"/>
      <c r="AS49" s="1"/>
      <c r="AT49" s="1"/>
      <c r="AU49" s="1"/>
      <c r="AV49" s="1"/>
      <c r="AW49" s="1"/>
      <c r="AX49" s="228"/>
      <c r="AY49" s="228"/>
      <c r="AZ49" s="228"/>
      <c r="BA49" s="1"/>
      <c r="BB49" s="1"/>
      <c r="BC49" s="1"/>
      <c r="BD49" s="1"/>
      <c r="BE49" s="324"/>
      <c r="BF49" s="324"/>
      <c r="BG49" s="1"/>
      <c r="BH49" s="324"/>
      <c r="BI49" s="324"/>
      <c r="BJ49" s="3"/>
      <c r="BK49" s="3"/>
    </row>
  </sheetData>
  <mergeCells count="219">
    <mergeCell ref="BO16:BT17"/>
    <mergeCell ref="BT18:CB18"/>
    <mergeCell ref="BO19:CB20"/>
    <mergeCell ref="BN21:CB21"/>
    <mergeCell ref="S1:BK1"/>
    <mergeCell ref="I18:I23"/>
    <mergeCell ref="V30:V35"/>
    <mergeCell ref="A18:B23"/>
    <mergeCell ref="C18:C23"/>
    <mergeCell ref="D18:D23"/>
    <mergeCell ref="E18:E23"/>
    <mergeCell ref="F18:F23"/>
    <mergeCell ref="G18:G23"/>
    <mergeCell ref="H18:H23"/>
    <mergeCell ref="M18:M23"/>
    <mergeCell ref="N18:N23"/>
    <mergeCell ref="J18:J23"/>
    <mergeCell ref="K18:K23"/>
    <mergeCell ref="L18:L23"/>
    <mergeCell ref="R18:R23"/>
    <mergeCell ref="S18:S23"/>
    <mergeCell ref="V18:V23"/>
    <mergeCell ref="P24:P29"/>
    <mergeCell ref="Q24:Q29"/>
    <mergeCell ref="BI24:BI29"/>
    <mergeCell ref="BJ24:BJ29"/>
    <mergeCell ref="BK24:BK29"/>
    <mergeCell ref="BH30:BH35"/>
    <mergeCell ref="AM24:AM29"/>
    <mergeCell ref="AN24:AN29"/>
    <mergeCell ref="AQ24:AQ29"/>
    <mergeCell ref="AR24:AR29"/>
    <mergeCell ref="BF30:BG35"/>
    <mergeCell ref="AR30:AR35"/>
    <mergeCell ref="BD30:BD35"/>
    <mergeCell ref="BE30:BE35"/>
    <mergeCell ref="BD24:BD29"/>
    <mergeCell ref="BE24:BE29"/>
    <mergeCell ref="BF24:BF29"/>
    <mergeCell ref="BH24:BH29"/>
    <mergeCell ref="BI30:BI35"/>
    <mergeCell ref="BJ30:BJ35"/>
    <mergeCell ref="BK30:BK35"/>
    <mergeCell ref="AP30:AP35"/>
    <mergeCell ref="AQ30:AQ35"/>
    <mergeCell ref="BC30:BC35"/>
    <mergeCell ref="AS30:AS35"/>
    <mergeCell ref="AS24:AS29"/>
    <mergeCell ref="BC24:BC29"/>
    <mergeCell ref="Y24:Y29"/>
    <mergeCell ref="Z24:Z29"/>
    <mergeCell ref="AB24:AB29"/>
    <mergeCell ref="AD24:AD29"/>
    <mergeCell ref="AH24:AH29"/>
    <mergeCell ref="AK24:AK29"/>
    <mergeCell ref="AB30:AB35"/>
    <mergeCell ref="AC30:AC35"/>
    <mergeCell ref="Z30:Z35"/>
    <mergeCell ref="AA30:AA35"/>
    <mergeCell ref="BE47:BF49"/>
    <mergeCell ref="BH47:BI49"/>
    <mergeCell ref="AV43:BB46"/>
    <mergeCell ref="BI36:BI41"/>
    <mergeCell ref="BB42:BC42"/>
    <mergeCell ref="BF42:BG42"/>
    <mergeCell ref="BE36:BE41"/>
    <mergeCell ref="BF36:BG41"/>
    <mergeCell ref="BH36:BH41"/>
    <mergeCell ref="AT36:BB36"/>
    <mergeCell ref="BD43:BF46"/>
    <mergeCell ref="BG43:BJ46"/>
    <mergeCell ref="BJ36:BJ41"/>
    <mergeCell ref="V6:AZ6"/>
    <mergeCell ref="V7:AZ7"/>
    <mergeCell ref="V8:AZ8"/>
    <mergeCell ref="A9:BB9"/>
    <mergeCell ref="BC9:BK9"/>
    <mergeCell ref="S2:BJ3"/>
    <mergeCell ref="V4:BF4"/>
    <mergeCell ref="W5:BG5"/>
    <mergeCell ref="BI10:BI17"/>
    <mergeCell ref="BJ10:BJ17"/>
    <mergeCell ref="BK10:BK17"/>
    <mergeCell ref="AK10:AK17"/>
    <mergeCell ref="AL10:AO11"/>
    <mergeCell ref="AP10:AS11"/>
    <mergeCell ref="AY10:BB11"/>
    <mergeCell ref="BC10:BC17"/>
    <mergeCell ref="BD10:BD17"/>
    <mergeCell ref="AX10:AX17"/>
    <mergeCell ref="AT10:AT17"/>
    <mergeCell ref="AU10:AW11"/>
    <mergeCell ref="BE10:BE17"/>
    <mergeCell ref="BF10:BG17"/>
    <mergeCell ref="BH10:BH17"/>
    <mergeCell ref="X10:X17"/>
    <mergeCell ref="Y10:AA11"/>
    <mergeCell ref="AB10:AB17"/>
    <mergeCell ref="AC10:AF11"/>
    <mergeCell ref="AG10:AG17"/>
    <mergeCell ref="AH10:AJ11"/>
    <mergeCell ref="A10:B17"/>
    <mergeCell ref="C10:F11"/>
    <mergeCell ref="G10:G17"/>
    <mergeCell ref="H10:J11"/>
    <mergeCell ref="K10:K17"/>
    <mergeCell ref="L10:O11"/>
    <mergeCell ref="P10:S11"/>
    <mergeCell ref="T10:T17"/>
    <mergeCell ref="U10:W11"/>
    <mergeCell ref="BI18:BI23"/>
    <mergeCell ref="BJ18:BJ23"/>
    <mergeCell ref="BK18:BK23"/>
    <mergeCell ref="AO18:AO23"/>
    <mergeCell ref="AP18:AP23"/>
    <mergeCell ref="AQ18:AQ23"/>
    <mergeCell ref="AS18:AS23"/>
    <mergeCell ref="BC18:BC23"/>
    <mergeCell ref="BD18:BD23"/>
    <mergeCell ref="BE18:BE23"/>
    <mergeCell ref="BF18:BF23"/>
    <mergeCell ref="BH18:BH23"/>
    <mergeCell ref="AD18:AD23"/>
    <mergeCell ref="AE18:AE23"/>
    <mergeCell ref="AF18:AF23"/>
    <mergeCell ref="AG18:AG23"/>
    <mergeCell ref="AH18:AH23"/>
    <mergeCell ref="AK18:AK23"/>
    <mergeCell ref="X18:X23"/>
    <mergeCell ref="Y18:Y23"/>
    <mergeCell ref="Z18:Z23"/>
    <mergeCell ref="AA18:AA23"/>
    <mergeCell ref="AB18:AB23"/>
    <mergeCell ref="AC18:AC23"/>
    <mergeCell ref="W18:W23"/>
    <mergeCell ref="O18:O23"/>
    <mergeCell ref="P18:P23"/>
    <mergeCell ref="W30:W35"/>
    <mergeCell ref="X30:X35"/>
    <mergeCell ref="Y30:Y35"/>
    <mergeCell ref="W24:W29"/>
    <mergeCell ref="A24:B29"/>
    <mergeCell ref="C24:C29"/>
    <mergeCell ref="D24:D29"/>
    <mergeCell ref="E24:E29"/>
    <mergeCell ref="F24:F29"/>
    <mergeCell ref="G24:G29"/>
    <mergeCell ref="P30:P35"/>
    <mergeCell ref="Q30:Q35"/>
    <mergeCell ref="R30:R35"/>
    <mergeCell ref="A30:B35"/>
    <mergeCell ref="C30:C35"/>
    <mergeCell ref="D30:D35"/>
    <mergeCell ref="H24:H29"/>
    <mergeCell ref="M24:M29"/>
    <mergeCell ref="N24:N29"/>
    <mergeCell ref="O24:O29"/>
    <mergeCell ref="Q18:Q23"/>
    <mergeCell ref="X24:X29"/>
    <mergeCell ref="I24:I29"/>
    <mergeCell ref="J24:J29"/>
    <mergeCell ref="K24:K29"/>
    <mergeCell ref="L24:L29"/>
    <mergeCell ref="R24:R29"/>
    <mergeCell ref="S24:S29"/>
    <mergeCell ref="V24:V29"/>
    <mergeCell ref="A43:F46"/>
    <mergeCell ref="H43:N46"/>
    <mergeCell ref="P43:V46"/>
    <mergeCell ref="X43:AD46"/>
    <mergeCell ref="K36:K41"/>
    <mergeCell ref="A36:B41"/>
    <mergeCell ref="C36:C41"/>
    <mergeCell ref="D36:D41"/>
    <mergeCell ref="G36:G41"/>
    <mergeCell ref="H36:H41"/>
    <mergeCell ref="I36:I41"/>
    <mergeCell ref="J36:J41"/>
    <mergeCell ref="AA36:AA41"/>
    <mergeCell ref="M36:M41"/>
    <mergeCell ref="N36:N41"/>
    <mergeCell ref="O36:O41"/>
    <mergeCell ref="Z36:Z41"/>
    <mergeCell ref="V36:V41"/>
    <mergeCell ref="AF43:AL46"/>
    <mergeCell ref="AN43:AT46"/>
    <mergeCell ref="BK36:BK41"/>
    <mergeCell ref="AT37:BB37"/>
    <mergeCell ref="AT38:BB38"/>
    <mergeCell ref="AT39:BB39"/>
    <mergeCell ref="AT40:BB40"/>
    <mergeCell ref="AT41:BB41"/>
    <mergeCell ref="BC36:BC41"/>
    <mergeCell ref="BD36:BD41"/>
    <mergeCell ref="AR36:AR41"/>
    <mergeCell ref="P36:P41"/>
    <mergeCell ref="Q36:Q41"/>
    <mergeCell ref="AP47:AR49"/>
    <mergeCell ref="AX47:AZ49"/>
    <mergeCell ref="AK36:AK41"/>
    <mergeCell ref="AL36:AL41"/>
    <mergeCell ref="J47:L49"/>
    <mergeCell ref="R47:T49"/>
    <mergeCell ref="Z47:AB49"/>
    <mergeCell ref="AH47:AJ49"/>
    <mergeCell ref="AM36:AM41"/>
    <mergeCell ref="AS36:AS41"/>
    <mergeCell ref="AB36:AB41"/>
    <mergeCell ref="AD36:AD41"/>
    <mergeCell ref="AE36:AE41"/>
    <mergeCell ref="AF36:AF41"/>
    <mergeCell ref="AN36:AN41"/>
    <mergeCell ref="AO36:AO41"/>
    <mergeCell ref="AP36:AP41"/>
    <mergeCell ref="AG36:AG41"/>
    <mergeCell ref="AH36:AH41"/>
    <mergeCell ref="AI36:AI41"/>
    <mergeCell ref="AJ36:AJ41"/>
    <mergeCell ref="Y36:Y4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УП</vt:lpstr>
      <vt:lpstr>Календарный 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2021-04-20T07:50:43Z</dcterms:modified>
</cp:coreProperties>
</file>